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Miloš Drábek\Documents\03 - Propočty\2000_Knapek\2158 - Kopřivnice - chodník Husova 2\"/>
    </mc:Choice>
  </mc:AlternateContent>
  <xr:revisionPtr revIDLastSave="0" documentId="13_ncr:1_{5ECE10BB-FC7C-40C5-B7E3-431773DE7C6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kapitulace stavby" sheetId="1" r:id="rId1"/>
    <sheet name="0 - Ostatní a vedlejší ná..." sheetId="2" r:id="rId2"/>
    <sheet name="101 - Oprava chodníku uli..." sheetId="3" r:id="rId3"/>
  </sheets>
  <definedNames>
    <definedName name="_xlnm._FilterDatabase" localSheetId="1" hidden="1">'0 - Ostatní a vedlejší ná...'!$C$117:$K$139</definedName>
    <definedName name="_xlnm._FilterDatabase" localSheetId="2" hidden="1">'101 - Oprava chodníku uli...'!$C$121:$K$298</definedName>
    <definedName name="_xlnm.Print_Titles" localSheetId="1">'0 - Ostatní a vedlejší ná...'!$117:$117</definedName>
    <definedName name="_xlnm.Print_Titles" localSheetId="2">'101 - Oprava chodníku uli...'!$121:$121</definedName>
    <definedName name="_xlnm.Print_Titles" localSheetId="0">'Rekapitulace stavby'!$92:$92</definedName>
    <definedName name="_xlnm.Print_Area" localSheetId="1">'0 - Ostatní a vedlejší ná...'!$C$4:$J$76,'0 - Ostatní a vedlejší ná...'!$C$82:$J$99,'0 - Ostatní a vedlejší ná...'!$C$105:$K$139</definedName>
    <definedName name="_xlnm.Print_Area" localSheetId="2">'101 - Oprava chodníku uli...'!$C$4:$J$76,'101 - Oprava chodníku uli...'!$C$82:$J$103,'101 - Oprava chodníku uli...'!$C$109:$K$298</definedName>
    <definedName name="_xlnm.Print_Area" localSheetId="0">'Rekapitulace stavby'!$D$4:$AO$76,'Rekapitulace stavby'!$C$82:$AQ$97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3" l="1"/>
  <c r="J36" i="3"/>
  <c r="AY96" i="1" s="1"/>
  <c r="J35" i="3"/>
  <c r="AX96" i="1"/>
  <c r="BI298" i="3"/>
  <c r="BH298" i="3"/>
  <c r="BG298" i="3"/>
  <c r="BF298" i="3"/>
  <c r="T298" i="3"/>
  <c r="T297" i="3" s="1"/>
  <c r="R298" i="3"/>
  <c r="R297" i="3"/>
  <c r="P298" i="3"/>
  <c r="P297" i="3" s="1"/>
  <c r="BI292" i="3"/>
  <c r="BH292" i="3"/>
  <c r="BG292" i="3"/>
  <c r="BF292" i="3"/>
  <c r="T292" i="3"/>
  <c r="R292" i="3"/>
  <c r="P292" i="3"/>
  <c r="BI287" i="3"/>
  <c r="BH287" i="3"/>
  <c r="BG287" i="3"/>
  <c r="BF287" i="3"/>
  <c r="T287" i="3"/>
  <c r="R287" i="3"/>
  <c r="P287" i="3"/>
  <c r="BI279" i="3"/>
  <c r="BH279" i="3"/>
  <c r="BG279" i="3"/>
  <c r="BF279" i="3"/>
  <c r="T279" i="3"/>
  <c r="R279" i="3"/>
  <c r="P279" i="3"/>
  <c r="BI274" i="3"/>
  <c r="BH274" i="3"/>
  <c r="BG274" i="3"/>
  <c r="BF274" i="3"/>
  <c r="T274" i="3"/>
  <c r="R274" i="3"/>
  <c r="P274" i="3"/>
  <c r="BI270" i="3"/>
  <c r="BH270" i="3"/>
  <c r="BG270" i="3"/>
  <c r="BF270" i="3"/>
  <c r="T270" i="3"/>
  <c r="R270" i="3"/>
  <c r="P270" i="3"/>
  <c r="BI260" i="3"/>
  <c r="BH260" i="3"/>
  <c r="BG260" i="3"/>
  <c r="BF260" i="3"/>
  <c r="T260" i="3"/>
  <c r="R260" i="3"/>
  <c r="P260" i="3"/>
  <c r="BI251" i="3"/>
  <c r="BH251" i="3"/>
  <c r="BG251" i="3"/>
  <c r="BF251" i="3"/>
  <c r="T251" i="3"/>
  <c r="R251" i="3"/>
  <c r="P251" i="3"/>
  <c r="BI245" i="3"/>
  <c r="BH245" i="3"/>
  <c r="BG245" i="3"/>
  <c r="BF245" i="3"/>
  <c r="T245" i="3"/>
  <c r="R245" i="3"/>
  <c r="P245" i="3"/>
  <c r="BI240" i="3"/>
  <c r="BH240" i="3"/>
  <c r="BG240" i="3"/>
  <c r="BF240" i="3"/>
  <c r="T240" i="3"/>
  <c r="R240" i="3"/>
  <c r="P240" i="3"/>
  <c r="P239" i="3" s="1"/>
  <c r="BI235" i="3"/>
  <c r="BH235" i="3"/>
  <c r="BG235" i="3"/>
  <c r="BF235" i="3"/>
  <c r="T235" i="3"/>
  <c r="R235" i="3"/>
  <c r="P235" i="3"/>
  <c r="BI232" i="3"/>
  <c r="BH232" i="3"/>
  <c r="BG232" i="3"/>
  <c r="BF232" i="3"/>
  <c r="T232" i="3"/>
  <c r="R232" i="3"/>
  <c r="P232" i="3"/>
  <c r="BI229" i="3"/>
  <c r="BH229" i="3"/>
  <c r="BG229" i="3"/>
  <c r="BF229" i="3"/>
  <c r="T229" i="3"/>
  <c r="R229" i="3"/>
  <c r="P229" i="3"/>
  <c r="BI226" i="3"/>
  <c r="BH226" i="3"/>
  <c r="BG226" i="3"/>
  <c r="BF226" i="3"/>
  <c r="T226" i="3"/>
  <c r="R226" i="3"/>
  <c r="P226" i="3"/>
  <c r="BI222" i="3"/>
  <c r="BH222" i="3"/>
  <c r="BG222" i="3"/>
  <c r="BF222" i="3"/>
  <c r="T222" i="3"/>
  <c r="R222" i="3"/>
  <c r="P222" i="3"/>
  <c r="BI219" i="3"/>
  <c r="BH219" i="3"/>
  <c r="BG219" i="3"/>
  <c r="BF219" i="3"/>
  <c r="T219" i="3"/>
  <c r="R219" i="3"/>
  <c r="P219" i="3"/>
  <c r="BI216" i="3"/>
  <c r="BH216" i="3"/>
  <c r="BG216" i="3"/>
  <c r="BF216" i="3"/>
  <c r="T216" i="3"/>
  <c r="R216" i="3"/>
  <c r="P216" i="3"/>
  <c r="BI213" i="3"/>
  <c r="BH213" i="3"/>
  <c r="BG213" i="3"/>
  <c r="BF213" i="3"/>
  <c r="T213" i="3"/>
  <c r="R213" i="3"/>
  <c r="R212" i="3" s="1"/>
  <c r="P213" i="3"/>
  <c r="BI211" i="3"/>
  <c r="BH211" i="3"/>
  <c r="BG211" i="3"/>
  <c r="BF211" i="3"/>
  <c r="T211" i="3"/>
  <c r="R211" i="3"/>
  <c r="P211" i="3"/>
  <c r="BI208" i="3"/>
  <c r="BH208" i="3"/>
  <c r="BG208" i="3"/>
  <c r="BF208" i="3"/>
  <c r="T208" i="3"/>
  <c r="R208" i="3"/>
  <c r="P208" i="3"/>
  <c r="BI205" i="3"/>
  <c r="BH205" i="3"/>
  <c r="BG205" i="3"/>
  <c r="BF205" i="3"/>
  <c r="T205" i="3"/>
  <c r="R205" i="3"/>
  <c r="P205" i="3"/>
  <c r="BI200" i="3"/>
  <c r="BH200" i="3"/>
  <c r="BG200" i="3"/>
  <c r="BF200" i="3"/>
  <c r="T200" i="3"/>
  <c r="R200" i="3"/>
  <c r="P200" i="3"/>
  <c r="BI197" i="3"/>
  <c r="BH197" i="3"/>
  <c r="BG197" i="3"/>
  <c r="BF197" i="3"/>
  <c r="T197" i="3"/>
  <c r="R197" i="3"/>
  <c r="P197" i="3"/>
  <c r="BI194" i="3"/>
  <c r="BH194" i="3"/>
  <c r="BG194" i="3"/>
  <c r="BF194" i="3"/>
  <c r="T194" i="3"/>
  <c r="R194" i="3"/>
  <c r="P194" i="3"/>
  <c r="BI191" i="3"/>
  <c r="BH191" i="3"/>
  <c r="BG191" i="3"/>
  <c r="BF191" i="3"/>
  <c r="T191" i="3"/>
  <c r="R191" i="3"/>
  <c r="P191" i="3"/>
  <c r="BI188" i="3"/>
  <c r="BH188" i="3"/>
  <c r="BG188" i="3"/>
  <c r="BF188" i="3"/>
  <c r="T188" i="3"/>
  <c r="R188" i="3"/>
  <c r="P188" i="3"/>
  <c r="BI185" i="3"/>
  <c r="BH185" i="3"/>
  <c r="BG185" i="3"/>
  <c r="BF185" i="3"/>
  <c r="T185" i="3"/>
  <c r="R185" i="3"/>
  <c r="P185" i="3"/>
  <c r="BI181" i="3"/>
  <c r="BH181" i="3"/>
  <c r="BG181" i="3"/>
  <c r="BF181" i="3"/>
  <c r="T181" i="3"/>
  <c r="R181" i="3"/>
  <c r="P181" i="3"/>
  <c r="BI180" i="3"/>
  <c r="BH180" i="3"/>
  <c r="BG180" i="3"/>
  <c r="BF180" i="3"/>
  <c r="T180" i="3"/>
  <c r="R180" i="3"/>
  <c r="P180" i="3"/>
  <c r="BI177" i="3"/>
  <c r="BH177" i="3"/>
  <c r="BG177" i="3"/>
  <c r="BF177" i="3"/>
  <c r="T177" i="3"/>
  <c r="R177" i="3"/>
  <c r="P177" i="3"/>
  <c r="BI174" i="3"/>
  <c r="BH174" i="3"/>
  <c r="BG174" i="3"/>
  <c r="BF174" i="3"/>
  <c r="T174" i="3"/>
  <c r="R174" i="3"/>
  <c r="P174" i="3"/>
  <c r="BI171" i="3"/>
  <c r="BH171" i="3"/>
  <c r="BG171" i="3"/>
  <c r="BF171" i="3"/>
  <c r="T171" i="3"/>
  <c r="R171" i="3"/>
  <c r="P171" i="3"/>
  <c r="BI168" i="3"/>
  <c r="BH168" i="3"/>
  <c r="BG168" i="3"/>
  <c r="BF168" i="3"/>
  <c r="T168" i="3"/>
  <c r="R168" i="3"/>
  <c r="P168" i="3"/>
  <c r="BI164" i="3"/>
  <c r="BH164" i="3"/>
  <c r="BG164" i="3"/>
  <c r="BF164" i="3"/>
  <c r="T164" i="3"/>
  <c r="R164" i="3"/>
  <c r="P164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7" i="3"/>
  <c r="BH157" i="3"/>
  <c r="BG157" i="3"/>
  <c r="BF157" i="3"/>
  <c r="T157" i="3"/>
  <c r="R157" i="3"/>
  <c r="P157" i="3"/>
  <c r="BI154" i="3"/>
  <c r="BH154" i="3"/>
  <c r="BG154" i="3"/>
  <c r="BF154" i="3"/>
  <c r="T154" i="3"/>
  <c r="R154" i="3"/>
  <c r="P154" i="3"/>
  <c r="BI151" i="3"/>
  <c r="BH151" i="3"/>
  <c r="BG151" i="3"/>
  <c r="BF151" i="3"/>
  <c r="T151" i="3"/>
  <c r="R151" i="3"/>
  <c r="P151" i="3"/>
  <c r="BI147" i="3"/>
  <c r="BH147" i="3"/>
  <c r="BG147" i="3"/>
  <c r="BF147" i="3"/>
  <c r="T147" i="3"/>
  <c r="R147" i="3"/>
  <c r="P147" i="3"/>
  <c r="BI143" i="3"/>
  <c r="BH143" i="3"/>
  <c r="BG143" i="3"/>
  <c r="BF143" i="3"/>
  <c r="T143" i="3"/>
  <c r="R143" i="3"/>
  <c r="P143" i="3"/>
  <c r="BI140" i="3"/>
  <c r="BH140" i="3"/>
  <c r="BG140" i="3"/>
  <c r="BF140" i="3"/>
  <c r="T140" i="3"/>
  <c r="R140" i="3"/>
  <c r="P140" i="3"/>
  <c r="BI137" i="3"/>
  <c r="BH137" i="3"/>
  <c r="BG137" i="3"/>
  <c r="BF137" i="3"/>
  <c r="T137" i="3"/>
  <c r="R137" i="3"/>
  <c r="P137" i="3"/>
  <c r="BI134" i="3"/>
  <c r="BH134" i="3"/>
  <c r="BG134" i="3"/>
  <c r="BF134" i="3"/>
  <c r="T134" i="3"/>
  <c r="R134" i="3"/>
  <c r="P134" i="3"/>
  <c r="BI131" i="3"/>
  <c r="BH131" i="3"/>
  <c r="BG131" i="3"/>
  <c r="BF131" i="3"/>
  <c r="T131" i="3"/>
  <c r="R131" i="3"/>
  <c r="P131" i="3"/>
  <c r="BI128" i="3"/>
  <c r="BH128" i="3"/>
  <c r="BG128" i="3"/>
  <c r="BF128" i="3"/>
  <c r="T128" i="3"/>
  <c r="R128" i="3"/>
  <c r="P128" i="3"/>
  <c r="BI125" i="3"/>
  <c r="BH125" i="3"/>
  <c r="BG125" i="3"/>
  <c r="BF125" i="3"/>
  <c r="T125" i="3"/>
  <c r="R125" i="3"/>
  <c r="R124" i="3" s="1"/>
  <c r="P125" i="3"/>
  <c r="J118" i="3"/>
  <c r="F118" i="3"/>
  <c r="F116" i="3"/>
  <c r="E114" i="3"/>
  <c r="J91" i="3"/>
  <c r="F91" i="3"/>
  <c r="F89" i="3"/>
  <c r="E87" i="3"/>
  <c r="J24" i="3"/>
  <c r="E24" i="3"/>
  <c r="J119" i="3"/>
  <c r="J23" i="3"/>
  <c r="J18" i="3"/>
  <c r="E18" i="3"/>
  <c r="F119" i="3" s="1"/>
  <c r="J17" i="3"/>
  <c r="J12" i="3"/>
  <c r="J116" i="3" s="1"/>
  <c r="E7" i="3"/>
  <c r="E85" i="3"/>
  <c r="J37" i="2"/>
  <c r="J36" i="2"/>
  <c r="AY95" i="1" s="1"/>
  <c r="J35" i="2"/>
  <c r="AX95" i="1"/>
  <c r="BI139" i="2"/>
  <c r="BH139" i="2"/>
  <c r="BG139" i="2"/>
  <c r="BF139" i="2"/>
  <c r="T139" i="2"/>
  <c r="T138" i="2" s="1"/>
  <c r="R139" i="2"/>
  <c r="R138" i="2"/>
  <c r="P139" i="2"/>
  <c r="P138" i="2"/>
  <c r="BI136" i="2"/>
  <c r="BH136" i="2"/>
  <c r="BG136" i="2"/>
  <c r="BF136" i="2"/>
  <c r="T136" i="2"/>
  <c r="R136" i="2"/>
  <c r="P136" i="2"/>
  <c r="BI134" i="2"/>
  <c r="BH134" i="2"/>
  <c r="BG134" i="2"/>
  <c r="BF134" i="2"/>
  <c r="T134" i="2"/>
  <c r="R134" i="2"/>
  <c r="P134" i="2"/>
  <c r="BI132" i="2"/>
  <c r="BH132" i="2"/>
  <c r="BG132" i="2"/>
  <c r="BF132" i="2"/>
  <c r="T132" i="2"/>
  <c r="R132" i="2"/>
  <c r="P132" i="2"/>
  <c r="BI130" i="2"/>
  <c r="BH130" i="2"/>
  <c r="BG130" i="2"/>
  <c r="BF130" i="2"/>
  <c r="J34" i="2" s="1"/>
  <c r="T130" i="2"/>
  <c r="R130" i="2"/>
  <c r="P130" i="2"/>
  <c r="BI128" i="2"/>
  <c r="BH128" i="2"/>
  <c r="BG128" i="2"/>
  <c r="BF128" i="2"/>
  <c r="T128" i="2"/>
  <c r="R128" i="2"/>
  <c r="P128" i="2"/>
  <c r="BI126" i="2"/>
  <c r="BH126" i="2"/>
  <c r="BG126" i="2"/>
  <c r="BF126" i="2"/>
  <c r="T126" i="2"/>
  <c r="R126" i="2"/>
  <c r="P126" i="2"/>
  <c r="BI124" i="2"/>
  <c r="BH124" i="2"/>
  <c r="BG124" i="2"/>
  <c r="BF124" i="2"/>
  <c r="T124" i="2"/>
  <c r="R124" i="2"/>
  <c r="P124" i="2"/>
  <c r="BI122" i="2"/>
  <c r="BH122" i="2"/>
  <c r="BG122" i="2"/>
  <c r="BF122" i="2"/>
  <c r="T122" i="2"/>
  <c r="R122" i="2"/>
  <c r="P122" i="2"/>
  <c r="BI120" i="2"/>
  <c r="BH120" i="2"/>
  <c r="BG120" i="2"/>
  <c r="BF120" i="2"/>
  <c r="T120" i="2"/>
  <c r="R120" i="2"/>
  <c r="P120" i="2"/>
  <c r="J114" i="2"/>
  <c r="F114" i="2"/>
  <c r="F112" i="2"/>
  <c r="E110" i="2"/>
  <c r="J91" i="2"/>
  <c r="F91" i="2"/>
  <c r="F89" i="2"/>
  <c r="E87" i="2"/>
  <c r="J24" i="2"/>
  <c r="E24" i="2"/>
  <c r="J92" i="2" s="1"/>
  <c r="J23" i="2"/>
  <c r="J18" i="2"/>
  <c r="E18" i="2"/>
  <c r="F92" i="2"/>
  <c r="J17" i="2"/>
  <c r="J12" i="2"/>
  <c r="J112" i="2"/>
  <c r="E7" i="2"/>
  <c r="E108" i="2" s="1"/>
  <c r="L90" i="1"/>
  <c r="AM90" i="1"/>
  <c r="AM89" i="1"/>
  <c r="L89" i="1"/>
  <c r="AM87" i="1"/>
  <c r="L87" i="1"/>
  <c r="L85" i="1"/>
  <c r="L84" i="1"/>
  <c r="BK134" i="2"/>
  <c r="J126" i="2"/>
  <c r="J139" i="2"/>
  <c r="BK128" i="2"/>
  <c r="J191" i="3"/>
  <c r="J194" i="3"/>
  <c r="BK140" i="3"/>
  <c r="J260" i="3"/>
  <c r="J205" i="3"/>
  <c r="BK147" i="3"/>
  <c r="J226" i="3"/>
  <c r="J171" i="3"/>
  <c r="BK219" i="3"/>
  <c r="BK137" i="3"/>
  <c r="BK134" i="3"/>
  <c r="J279" i="3"/>
  <c r="J200" i="3"/>
  <c r="J157" i="3"/>
  <c r="J128" i="2"/>
  <c r="J134" i="2"/>
  <c r="J287" i="3"/>
  <c r="J213" i="3"/>
  <c r="BK235" i="3"/>
  <c r="BK128" i="3"/>
  <c r="J154" i="3"/>
  <c r="J211" i="3"/>
  <c r="J128" i="3"/>
  <c r="J216" i="3"/>
  <c r="BK130" i="2"/>
  <c r="BK122" i="2"/>
  <c r="J132" i="2"/>
  <c r="AS94" i="1"/>
  <c r="BK287" i="3"/>
  <c r="BK222" i="3"/>
  <c r="J188" i="3"/>
  <c r="J125" i="3"/>
  <c r="J147" i="3"/>
  <c r="BK251" i="3"/>
  <c r="BK171" i="3"/>
  <c r="BK274" i="3"/>
  <c r="BK188" i="3"/>
  <c r="J235" i="3"/>
  <c r="J181" i="3"/>
  <c r="J298" i="3"/>
  <c r="J219" i="3"/>
  <c r="BK151" i="3"/>
  <c r="BK132" i="2"/>
  <c r="J124" i="2"/>
  <c r="BK139" i="2"/>
  <c r="J130" i="2"/>
  <c r="BK120" i="2"/>
  <c r="BK279" i="3"/>
  <c r="BK205" i="3"/>
  <c r="BK292" i="3"/>
  <c r="BK240" i="3"/>
  <c r="BK200" i="3"/>
  <c r="J140" i="3"/>
  <c r="BK174" i="3"/>
  <c r="J131" i="3"/>
  <c r="BK216" i="3"/>
  <c r="BK168" i="3"/>
  <c r="BK270" i="3"/>
  <c r="BK177" i="3"/>
  <c r="J229" i="3"/>
  <c r="J168" i="3"/>
  <c r="J197" i="3"/>
  <c r="J270" i="3"/>
  <c r="BK181" i="3"/>
  <c r="BK143" i="3"/>
  <c r="J120" i="2"/>
  <c r="J136" i="2"/>
  <c r="BK124" i="2"/>
  <c r="BK232" i="3"/>
  <c r="J180" i="3"/>
  <c r="BK211" i="3"/>
  <c r="J137" i="3"/>
  <c r="BK161" i="3"/>
  <c r="J245" i="3"/>
  <c r="J161" i="3"/>
  <c r="J222" i="3"/>
  <c r="BK131" i="3"/>
  <c r="BK125" i="3"/>
  <c r="BK229" i="3"/>
  <c r="J174" i="3"/>
  <c r="J122" i="2"/>
  <c r="BK136" i="2"/>
  <c r="BK126" i="2"/>
  <c r="BK260" i="3"/>
  <c r="BK197" i="3"/>
  <c r="BK226" i="3"/>
  <c r="J143" i="3"/>
  <c r="J164" i="3"/>
  <c r="J240" i="3"/>
  <c r="J160" i="3"/>
  <c r="BK164" i="3"/>
  <c r="BK191" i="3"/>
  <c r="BK298" i="3"/>
  <c r="BK208" i="3"/>
  <c r="BK160" i="3"/>
  <c r="J274" i="3"/>
  <c r="J185" i="3"/>
  <c r="J251" i="3"/>
  <c r="J208" i="3"/>
  <c r="BK157" i="3"/>
  <c r="BK180" i="3"/>
  <c r="J134" i="3"/>
  <c r="BK185" i="3"/>
  <c r="BK154" i="3"/>
  <c r="BK245" i="3"/>
  <c r="J151" i="3"/>
  <c r="BK194" i="3"/>
  <c r="J232" i="3"/>
  <c r="J292" i="3"/>
  <c r="BK213" i="3"/>
  <c r="J177" i="3"/>
  <c r="BK119" i="2" l="1"/>
  <c r="J119" i="2"/>
  <c r="J97" i="2" s="1"/>
  <c r="R119" i="2"/>
  <c r="R118" i="2"/>
  <c r="P119" i="2"/>
  <c r="P118" i="2" s="1"/>
  <c r="AU95" i="1" s="1"/>
  <c r="P124" i="3"/>
  <c r="R184" i="3"/>
  <c r="R123" i="3"/>
  <c r="R122" i="3" s="1"/>
  <c r="P212" i="3"/>
  <c r="BK124" i="3"/>
  <c r="J124" i="3" s="1"/>
  <c r="J98" i="3" s="1"/>
  <c r="BK184" i="3"/>
  <c r="J184" i="3"/>
  <c r="J99" i="3"/>
  <c r="T184" i="3"/>
  <c r="T212" i="3"/>
  <c r="T124" i="3"/>
  <c r="T123" i="3" s="1"/>
  <c r="T122" i="3" s="1"/>
  <c r="R239" i="3"/>
  <c r="T119" i="2"/>
  <c r="T118" i="2"/>
  <c r="P184" i="3"/>
  <c r="BK212" i="3"/>
  <c r="J212" i="3"/>
  <c r="J100" i="3" s="1"/>
  <c r="BK239" i="3"/>
  <c r="J239" i="3" s="1"/>
  <c r="J101" i="3" s="1"/>
  <c r="T239" i="3"/>
  <c r="BK138" i="2"/>
  <c r="J138" i="2"/>
  <c r="J98" i="2"/>
  <c r="BK297" i="3"/>
  <c r="J297" i="3"/>
  <c r="J102" i="3" s="1"/>
  <c r="E112" i="3"/>
  <c r="BE180" i="3"/>
  <c r="BE194" i="3"/>
  <c r="BE216" i="3"/>
  <c r="BE274" i="3"/>
  <c r="BE292" i="3"/>
  <c r="BE298" i="3"/>
  <c r="J89" i="3"/>
  <c r="BE128" i="3"/>
  <c r="BE147" i="3"/>
  <c r="BE171" i="3"/>
  <c r="BE200" i="3"/>
  <c r="BE222" i="3"/>
  <c r="BE226" i="3"/>
  <c r="BE151" i="3"/>
  <c r="BE154" i="3"/>
  <c r="BE185" i="3"/>
  <c r="BE240" i="3"/>
  <c r="BE270" i="3"/>
  <c r="J92" i="3"/>
  <c r="BE143" i="3"/>
  <c r="BE174" i="3"/>
  <c r="BE181" i="3"/>
  <c r="BE211" i="3"/>
  <c r="BE213" i="3"/>
  <c r="BE232" i="3"/>
  <c r="BE235" i="3"/>
  <c r="BE251" i="3"/>
  <c r="BE260" i="3"/>
  <c r="BE279" i="3"/>
  <c r="F92" i="3"/>
  <c r="BE134" i="3"/>
  <c r="BE137" i="3"/>
  <c r="BE140" i="3"/>
  <c r="BE164" i="3"/>
  <c r="BE177" i="3"/>
  <c r="BE188" i="3"/>
  <c r="BE197" i="3"/>
  <c r="BE168" i="3"/>
  <c r="BE208" i="3"/>
  <c r="BE125" i="3"/>
  <c r="BE131" i="3"/>
  <c r="BE161" i="3"/>
  <c r="BE205" i="3"/>
  <c r="BE219" i="3"/>
  <c r="BE245" i="3"/>
  <c r="BE287" i="3"/>
  <c r="BE157" i="3"/>
  <c r="BE160" i="3"/>
  <c r="BE191" i="3"/>
  <c r="BE229" i="3"/>
  <c r="J89" i="2"/>
  <c r="J115" i="2"/>
  <c r="E85" i="2"/>
  <c r="BE120" i="2"/>
  <c r="F115" i="2"/>
  <c r="BE122" i="2"/>
  <c r="BE130" i="2"/>
  <c r="BE132" i="2"/>
  <c r="BE136" i="2"/>
  <c r="BE139" i="2"/>
  <c r="BE128" i="2"/>
  <c r="BE124" i="2"/>
  <c r="BE126" i="2"/>
  <c r="BE134" i="2"/>
  <c r="AW95" i="1"/>
  <c r="J34" i="3"/>
  <c r="AW96" i="1"/>
  <c r="F36" i="2"/>
  <c r="BC95" i="1" s="1"/>
  <c r="F37" i="3"/>
  <c r="BD96" i="1"/>
  <c r="F34" i="3"/>
  <c r="BA96" i="1"/>
  <c r="F34" i="2"/>
  <c r="BA95" i="1"/>
  <c r="F35" i="3"/>
  <c r="BB96" i="1" s="1"/>
  <c r="F35" i="2"/>
  <c r="BB95" i="1"/>
  <c r="F37" i="2"/>
  <c r="BD95" i="1" s="1"/>
  <c r="F36" i="3"/>
  <c r="BC96" i="1" s="1"/>
  <c r="P123" i="3" l="1"/>
  <c r="P122" i="3"/>
  <c r="AU96" i="1" s="1"/>
  <c r="AU94" i="1" s="1"/>
  <c r="BK118" i="2"/>
  <c r="J118" i="2"/>
  <c r="J96" i="2" s="1"/>
  <c r="BK123" i="3"/>
  <c r="J123" i="3"/>
  <c r="J97" i="3"/>
  <c r="BB94" i="1"/>
  <c r="W31" i="1"/>
  <c r="BD94" i="1"/>
  <c r="W33" i="1" s="1"/>
  <c r="BA94" i="1"/>
  <c r="W30" i="1" s="1"/>
  <c r="F33" i="3"/>
  <c r="AZ96" i="1" s="1"/>
  <c r="BC94" i="1"/>
  <c r="W32" i="1"/>
  <c r="J33" i="3"/>
  <c r="AV96" i="1"/>
  <c r="AT96" i="1"/>
  <c r="J33" i="2"/>
  <c r="AV95" i="1"/>
  <c r="AT95" i="1" s="1"/>
  <c r="F33" i="2"/>
  <c r="AZ95" i="1"/>
  <c r="J30" i="2" l="1"/>
  <c r="AG95" i="1"/>
  <c r="BK122" i="3"/>
  <c r="J122" i="3"/>
  <c r="J39" i="2"/>
  <c r="AN95" i="1"/>
  <c r="J30" i="3"/>
  <c r="AG96" i="1" s="1"/>
  <c r="AZ94" i="1"/>
  <c r="W29" i="1"/>
  <c r="AX94" i="1"/>
  <c r="AY94" i="1"/>
  <c r="AW94" i="1"/>
  <c r="AK30" i="1" s="1"/>
  <c r="J39" i="3" l="1"/>
  <c r="J96" i="3"/>
  <c r="AN96" i="1"/>
  <c r="AG94" i="1"/>
  <c r="AK26" i="1"/>
  <c r="AV94" i="1"/>
  <c r="AK29" i="1"/>
  <c r="AK35" i="1" s="1"/>
  <c r="AT94" i="1" l="1"/>
  <c r="AN94" i="1"/>
</calcChain>
</file>

<file path=xl/sharedStrings.xml><?xml version="1.0" encoding="utf-8"?>
<sst xmlns="http://schemas.openxmlformats.org/spreadsheetml/2006/main" count="2417" uniqueCount="444">
  <si>
    <t>Export Komplet</t>
  </si>
  <si>
    <t/>
  </si>
  <si>
    <t>2.0</t>
  </si>
  <si>
    <t>ZAMOK</t>
  </si>
  <si>
    <t>False</t>
  </si>
  <si>
    <t>{b3372d9f-a363-471a-b8cf-b943f99457af}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</si>
  <si>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</si>
  <si>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</si>
  <si>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</si>
  <si>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</si>
  <si>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</si>
  <si>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</si>
  <si>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</si>
  <si>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</si>
  <si>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2158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</si>
  <si>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</si>
  <si>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</si>
  <si>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chodníku ulice Husova v Kopřivnici - část 2</t>
  </si>
  <si>
    <t>KSO:</t>
  </si>
  <si>
    <t>CC-CZ:</t>
  </si>
  <si>
    <t>Místo:</t>
  </si>
  <si>
    <t>Kopřivnice</t>
  </si>
  <si>
    <t>Datum:</t>
  </si>
  <si>
    <t>25. 7. 2024</t>
  </si>
  <si>
    <t>Zadavatel:</t>
  </si>
  <si>
    <t>IČ:</t>
  </si>
  <si>
    <t>00298077</t>
  </si>
  <si>
    <t>Město Kopřivnice</t>
  </si>
  <si>
    <t>DIČ:</t>
  </si>
  <si>
    <t>CZ00298077</t>
  </si>
  <si>
    <t>Uchazeč:</t>
  </si>
  <si>
    <t>Vyplň údaj</t>
  </si>
  <si>
    <t>Projektant:</t>
  </si>
  <si>
    <t>88359115</t>
  </si>
  <si>
    <t>Ing. Miroslav Knápek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</si>
  <si>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</si>
  <si>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</si>
  <si>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</si>
  <si>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</si>
  <si>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</si>
  <si>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</si>
  <si>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</si>
  <si>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</si>
  <si>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</si>
  <si>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</si>
  <si>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</si>
  <si>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</si>
  <si>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</si>
  <si>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</si>
  <si>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</si>
  <si>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</si>
  <si>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</si>
  <si>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</si>
  <si>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</si>
  <si>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</si>
  <si>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</si>
  <si>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</si>
  <si>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</si>
  <si>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</si>
  <si>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</si>
  <si>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</si>
  <si>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</si>
  <si>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</si>
  <si>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</si>
  <si>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</si>
  <si>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</si>
  <si>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</si>
  <si>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</si>
  <si>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</si>
  <si>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</si>
  <si>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</si>
  <si>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</si>
  <si>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</si>
  <si>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</si>
  <si>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</si>
  <si>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</si>
  <si>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</si>
  <si>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</si>
  <si>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</si>
  <si>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</si>
  <si>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</si>
  <si>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</si>
  <si>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</si>
  <si>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</si>
  <si>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Ostatní a vedlejší náklady</t>
  </si>
  <si>
    <t>STA</t>
  </si>
  <si>
    <t>1</t>
  </si>
  <si>
    <t>{53ae8209-a63d-438d-b709-408bab572818}</t>
  </si>
  <si>
    <t>2</t>
  </si>
  <si>
    <t>101</t>
  </si>
  <si>
    <t>Oprava chodníku ulice Husova, část 2</t>
  </si>
  <si>
    <t>{73785aab-083b-4725-9aae-7ba52936f240}</t>
  </si>
  <si>
    <t>KRYCÍ LIST SOUPISU PRACÍ</t>
  </si>
  <si>
    <t>Objekt:</t>
  </si>
  <si>
    <t>0 - Ostatní a vedlejší náklady</t>
  </si>
  <si>
    <t>REKAPITULACE ČLENĚNÍ SOUPISU PRACÍ</t>
  </si>
  <si>
    <t>Kód dílu - Popis</t>
  </si>
  <si>
    <t>Cena celkem [CZK]</t>
  </si>
  <si>
    <t>Náklady ze soupisu prací</t>
  </si>
  <si>
    <t>-1</t>
  </si>
  <si>
    <t>OST - Ostatní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</si>
  <si>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</si>
  <si>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</si>
  <si>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</si>
  <si>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</si>
  <si>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</si>
  <si>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</si>
  <si>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</si>
  <si>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</si>
  <si>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</si>
  <si>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</si>
  <si>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</si>
  <si>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</si>
  <si>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</si>
  <si>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</si>
  <si>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OST</t>
  </si>
  <si>
    <t>Ostatní</t>
  </si>
  <si>
    <t>4</t>
  </si>
  <si>
    <t>ROZPOCET</t>
  </si>
  <si>
    <t>K</t>
  </si>
  <si>
    <t>012103000</t>
  </si>
  <si>
    <t>Geodetické práce před výstavbou</t>
  </si>
  <si>
    <t>soubor</t>
  </si>
  <si>
    <t>CS ÚRS 2024 02</t>
  </si>
  <si>
    <t>1024</t>
  </si>
  <si>
    <t>240511903</t>
  </si>
  <si>
    <t>P</t>
  </si>
  <si>
    <t>Poznámka k položce:_x000D_
vytyčení stávajících inženýrských sítí včetně doložení dokladu o provedení vytyčení</t>
  </si>
  <si>
    <t>012303000</t>
  </si>
  <si>
    <t>Geodetické práce po výstavbě</t>
  </si>
  <si>
    <t>-1402601718</t>
  </si>
  <si>
    <t>Poznámka k položce:_x000D_
polohové vytyčení objektů - umístění v terénu vč. doložení dokladu o provedeném vytyčení stavby.</t>
  </si>
  <si>
    <t>3</t>
  </si>
  <si>
    <t>012303000a</t>
  </si>
  <si>
    <t>Geodetické práce po výstavbě-geometrické plány</t>
  </si>
  <si>
    <t>1432625599</t>
  </si>
  <si>
    <t>Poznámka k položce:_x000D_
Zaměření a vypracování geometrických (oddělovacích) plánů.</t>
  </si>
  <si>
    <t>013254000</t>
  </si>
  <si>
    <t>Dokumentace skutečného provedení stavby</t>
  </si>
  <si>
    <t>714490325</t>
  </si>
  <si>
    <t>Poznámka k položce:_x000D_
Dokumentace pro kolaudaci a závěrečná zpráva pro všechny objekty stavby</t>
  </si>
  <si>
    <t>5</t>
  </si>
  <si>
    <t>043103000</t>
  </si>
  <si>
    <t>Zkoušky bez rozlišení</t>
  </si>
  <si>
    <t>982902160</t>
  </si>
  <si>
    <t>Poznámka k položce:_x000D_
počet zkoušek vychází z kontrolního zkušební plánu stavby zpracovaného zhotovitelem dle platných předpisů (ČSN a TKP)_x000D_
- statické zatěžovací zkoušky na pláni a konstrukčních vrstvách - 1x</t>
  </si>
  <si>
    <t>6</t>
  </si>
  <si>
    <t>049102000</t>
  </si>
  <si>
    <t>Náklady vzniklé v souvislosti s přípravou stavby</t>
  </si>
  <si>
    <t>-723309887</t>
  </si>
  <si>
    <t>Poznámka k položce:_x000D_
Dokumentace přechodného dopravního značení včetně projednání a odsouhlasení uzavírek s příslušnými orgány a zajištění stanovení dočasného dopravního značení.</t>
  </si>
  <si>
    <t>7</t>
  </si>
  <si>
    <t>049103000</t>
  </si>
  <si>
    <t>Náklady vzniklé v souvislosti s realizací stavby</t>
  </si>
  <si>
    <t>-35231405</t>
  </si>
  <si>
    <t xml:space="preserve">Poznámka k položce:_x000D_
Dodavatel zajistí zpracování fotodokumentace průběhu prací na stavbě, kterou následně předá investorovi. Fotodokumentace bude dokladovat postup prací a nasazení  stavebních mechanismů i provádění zkoušek. Snímky budou předány na CD ve složkách pojmenovaných dle jednotlivých dnů._x000D_
</t>
  </si>
  <si>
    <t>8</t>
  </si>
  <si>
    <t>049303000</t>
  </si>
  <si>
    <t>Náklady vzniklé v souvislosti s předáním stavby</t>
  </si>
  <si>
    <t>-1405658872</t>
  </si>
  <si>
    <t>Poznámka k položce:_x000D_
Náklady zhotovitele spojené s předáním stavby a se zajištěním úspěšného kolaudačního řízení.</t>
  </si>
  <si>
    <t>9</t>
  </si>
  <si>
    <t>R</t>
  </si>
  <si>
    <t>Provizorní dopravní značení</t>
  </si>
  <si>
    <t>vlastní</t>
  </si>
  <si>
    <t>785964306</t>
  </si>
  <si>
    <t>Poznámka k položce:_x000D_
Zřízení, odstranění a vč. příplatku za každý den použití dočasného dopravního značení. Zajištění projednání, povolení a vydání Stanovení DDZ si zajistí dodavatel stavby.</t>
  </si>
  <si>
    <t>VRN</t>
  </si>
  <si>
    <t>Vedlejší rozpočtové náklady</t>
  </si>
  <si>
    <t>10</t>
  </si>
  <si>
    <t>032103000</t>
  </si>
  <si>
    <t>Náklady na zřízení a provoz ZS po dobu stavby a následná likvidace ZS vč. uvedení ploch do původního stavu</t>
  </si>
  <si>
    <t>1942776027</t>
  </si>
  <si>
    <t>101 - Oprava chodníku ulice Husova, část 2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</si>
  <si>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</si>
  <si>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</si>
  <si>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</si>
  <si>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</si>
  <si>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</si>
  <si>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</si>
  <si>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HSV</t>
  </si>
  <si>
    <t>Práce a dodávky HSV</t>
  </si>
  <si>
    <t>Zemní práce</t>
  </si>
  <si>
    <t>113106134</t>
  </si>
  <si>
    <t>Rozebrání dlažeb ze zámkových dlaždic komunikací pro pěší strojně pl do 50 m2</t>
  </si>
  <si>
    <t>m2</t>
  </si>
  <si>
    <t>-1002934155</t>
  </si>
  <si>
    <t>VV</t>
  </si>
  <si>
    <t>"Vybourání ploch z dlažby 0,06m dlažba =" 5,0</t>
  </si>
  <si>
    <t>Součet</t>
  </si>
  <si>
    <t>113107161</t>
  </si>
  <si>
    <t>Odstranění podkladu z kameniva drceného tl do 100 mm strojně pl přes 50 do 200 m2</t>
  </si>
  <si>
    <t>-708927282</t>
  </si>
  <si>
    <t>"Stávající chodník z litého asfaltu - nestmelená podklaldní vrstva 0,10m =" 180,0</t>
  </si>
  <si>
    <t>113107181</t>
  </si>
  <si>
    <t>Odstranění podkladu živičného tl do 50 mm strojně pl přes 50 do 200 m2</t>
  </si>
  <si>
    <t>-1385814776</t>
  </si>
  <si>
    <t>"Vybourání stávajících chodníků z litého asfaltu tl. 0,04 m =" 180,0</t>
  </si>
  <si>
    <t>113107322</t>
  </si>
  <si>
    <t>Odstranění podkladu z kameniva drceného tl přes 100 do 200 mm strojně pl do 50 m2</t>
  </si>
  <si>
    <t>-624771486</t>
  </si>
  <si>
    <t>"Odstranění podkladní vrstvy pod AHV v tl. 0,15 m =" 7,0</t>
  </si>
  <si>
    <t>113107323</t>
  </si>
  <si>
    <t>Odstranění podkladu z kameniva drceného tl přes 200 do 300 mm strojně pl do 50 m2</t>
  </si>
  <si>
    <t>-548703964</t>
  </si>
  <si>
    <t>"Odstranění podkladní vrstvy pod dlažbou v tl. 0,26 m =" 5,0</t>
  </si>
  <si>
    <t>113107332</t>
  </si>
  <si>
    <t>Odstranění podkladu z betonu prostého tl přes 150 do 300 mm strojně pl do 50 m2</t>
  </si>
  <si>
    <t>1813832283</t>
  </si>
  <si>
    <t>"Stávající chodník z litého asfaltu - podkladní beton 0,18m =" 180,0</t>
  </si>
  <si>
    <t>113107341</t>
  </si>
  <si>
    <t>Odstranění podkladu živičného tl 50 mm strojně pl do 50 m2</t>
  </si>
  <si>
    <t>-1521729083</t>
  </si>
  <si>
    <t>"vybourání obrusné vrstvy v tl. 0,04 m =" 7,0</t>
  </si>
  <si>
    <t>"vybourání ložní vrstvy v tl. 0,05 m =" 7,0</t>
  </si>
  <si>
    <t>113202111</t>
  </si>
  <si>
    <t>Vytrhání obrub krajníků obrubníků stojatých</t>
  </si>
  <si>
    <t>m</t>
  </si>
  <si>
    <t>-2080964229</t>
  </si>
  <si>
    <t>"Vybourání silniční obruby 20/30 =" 21,0</t>
  </si>
  <si>
    <t>"Vybourání chodníkové obruby 10/25 =" 105,0</t>
  </si>
  <si>
    <t>129001101R</t>
  </si>
  <si>
    <t>Příplatek za ztížení odkopávky nebo prokopávky v blízkosti vzrostlých stromů</t>
  </si>
  <si>
    <t>m3</t>
  </si>
  <si>
    <t>348656900</t>
  </si>
  <si>
    <t>"příplatek za ztížené podmínky - ruční výkop na 20% plochy kvůli stromům =" 0,20*185,0</t>
  </si>
  <si>
    <t>181351003</t>
  </si>
  <si>
    <t>Rozprostření ornice tl vrstvy do 200 mm pl do 100 m2 v rovině nebo ve svahu do 1:5 strojně</t>
  </si>
  <si>
    <t>-1347169007</t>
  </si>
  <si>
    <t>"Ohumusování 0,15m =" 32,0</t>
  </si>
  <si>
    <t>11</t>
  </si>
  <si>
    <t>M</t>
  </si>
  <si>
    <t>10364101</t>
  </si>
  <si>
    <t>zemina pro terénní úpravy - ornice</t>
  </si>
  <si>
    <t>t</t>
  </si>
  <si>
    <t>1180289686</t>
  </si>
  <si>
    <t>"spotřeba =" 0,15*32,0*1,4</t>
  </si>
  <si>
    <t>181411121</t>
  </si>
  <si>
    <t>Založení lučního trávníku výsevem pl do 1000 m2 v rovině a ve svahu do 1:5</t>
  </si>
  <si>
    <t>1860052275</t>
  </si>
  <si>
    <t>13</t>
  </si>
  <si>
    <t>00572472</t>
  </si>
  <si>
    <t>osivo směs travní krajinná-rovinná</t>
  </si>
  <si>
    <t>kg</t>
  </si>
  <si>
    <t>-322484133</t>
  </si>
  <si>
    <t>"spotřeba =" 0,035*32,0</t>
  </si>
  <si>
    <t>14</t>
  </si>
  <si>
    <t>181913112</t>
  </si>
  <si>
    <t>Úprava pláně v hornině třídy těžitelnosti II skupiny 4 se zhutněním ručně</t>
  </si>
  <si>
    <t>1415609853</t>
  </si>
  <si>
    <t>"skladba A - obnova komunikace =" 7,0</t>
  </si>
  <si>
    <t>"skladba B - chodník-nový =" 185,0</t>
  </si>
  <si>
    <t>15</t>
  </si>
  <si>
    <t>183403114</t>
  </si>
  <si>
    <t>Obdělání půdy kultivátorováním v rovině a svahu do 1:5</t>
  </si>
  <si>
    <t>-1586268601</t>
  </si>
  <si>
    <t>"zpětná úprava ploch =" 32,0</t>
  </si>
  <si>
    <t>16</t>
  </si>
  <si>
    <t>183403153</t>
  </si>
  <si>
    <t>Obdělání půdy hrabáním v rovině a svahu do 1:5</t>
  </si>
  <si>
    <t>1717854609</t>
  </si>
  <si>
    <t>17</t>
  </si>
  <si>
    <t>183403161</t>
  </si>
  <si>
    <t>Obdělání půdy válením v rovině a svahu do 1:5</t>
  </si>
  <si>
    <t>-830699711</t>
  </si>
  <si>
    <t>18</t>
  </si>
  <si>
    <t>185804312</t>
  </si>
  <si>
    <t>Zalití rostlin vodou plocha přes 20 m2</t>
  </si>
  <si>
    <t>-1496312834</t>
  </si>
  <si>
    <t>"ošetření trávníku, 5 x zalití vodou, předpoklad 10 litrů/m2 =" 5*(0,01*32,0)</t>
  </si>
  <si>
    <t>19</t>
  </si>
  <si>
    <t>185851121</t>
  </si>
  <si>
    <t>Dovoz vody pro zálivku rostlin za vzdálenost do 1000 m</t>
  </si>
  <si>
    <t>-1930318074</t>
  </si>
  <si>
    <t>20</t>
  </si>
  <si>
    <t>185851129</t>
  </si>
  <si>
    <t>Příplatek k dovozu vody pro zálivku rostlin do 1000 m ZKD 1000 m</t>
  </si>
  <si>
    <t>67481614</t>
  </si>
  <si>
    <t>"dovoz vody, předpoklad vzdálenost do 7 km =" 7*1,60</t>
  </si>
  <si>
    <t>Komunikace pozemní</t>
  </si>
  <si>
    <t>564861111</t>
  </si>
  <si>
    <t>Podklad ze štěrkodrtě ŠD plochy přes 100 m2 tl 200 mm</t>
  </si>
  <si>
    <t>653823470</t>
  </si>
  <si>
    <t>"skladba B - ŠDb 0/32; 200 mm, nový chodník =" 185,0</t>
  </si>
  <si>
    <t>22</t>
  </si>
  <si>
    <t>566901132</t>
  </si>
  <si>
    <t>Vyspravení podkladu po překopech inženýrských sítí plochy do 15 m2 štěrkodrtí tl. 150 mm</t>
  </si>
  <si>
    <t>-1820754116</t>
  </si>
  <si>
    <t>"skladba A - obnova vozovky podél obruby ŠDb 0/32; 150 mm =" 7,0</t>
  </si>
  <si>
    <t>23</t>
  </si>
  <si>
    <t>566901161.1</t>
  </si>
  <si>
    <t>Vyspravení podkladu po překopech inženýrských sítí plochy do 15 m2 obalovaným kamenivem ACP (OK) tl. 50 mm</t>
  </si>
  <si>
    <t>-1954842180</t>
  </si>
  <si>
    <t>"skladba A - obnova vozovky - ACP 16+; 50 mm =" 7,0</t>
  </si>
  <si>
    <t>24</t>
  </si>
  <si>
    <t>572340111</t>
  </si>
  <si>
    <t>Vyspravení krytu komunikací po překopech pl do 15 m2 asfaltovým betonem ACO (AB) tl přes 30 do 50 mm</t>
  </si>
  <si>
    <t>-521100310</t>
  </si>
  <si>
    <t>"skladba A - obnova vozovky - ACO 11; 40 mm =" 7,0</t>
  </si>
  <si>
    <t>25</t>
  </si>
  <si>
    <t>573231106</t>
  </si>
  <si>
    <t>Postřik živičný spojovací ze silniční emulze v množství 0,30 kg/m2</t>
  </si>
  <si>
    <t>1793684165</t>
  </si>
  <si>
    <t>"skladba A - obnova vozovky =" 7,0</t>
  </si>
  <si>
    <t>26</t>
  </si>
  <si>
    <t>596211212</t>
  </si>
  <si>
    <t>Kladení zámkové dlažby komunikací pro pěší ručně tl 80 mm skupiny A pl přes 100 do 300 m2</t>
  </si>
  <si>
    <t>1167285723</t>
  </si>
  <si>
    <t xml:space="preserve">skladba B - nový chodník </t>
  </si>
  <si>
    <t>"zámková dlažba 200x200 - šedá, tl. 80 mm =" 182,0</t>
  </si>
  <si>
    <t>"zámková dlažba reliéfní 200x100 - antracit, tl. 80 mm =" 3,0</t>
  </si>
  <si>
    <t>27</t>
  </si>
  <si>
    <t>59245030</t>
  </si>
  <si>
    <t>dlažba skladebná betonová 200x200mm tl 80mm přírodní</t>
  </si>
  <si>
    <t>55975743</t>
  </si>
  <si>
    <t>"zámková dlažba 200x200 - šedá, tl. 80 mm =" 1,02*182,0</t>
  </si>
  <si>
    <t>28</t>
  </si>
  <si>
    <t>59245226</t>
  </si>
  <si>
    <t>dlažba pro nevidomé betonová 200x100mm tl 80mm barevná -  antracitová</t>
  </si>
  <si>
    <t>-267201816</t>
  </si>
  <si>
    <t>"zámková dlažba reliéfní 200x100 - antracit, tl. 80 mm =" 1,03*3,0</t>
  </si>
  <si>
    <t>29</t>
  </si>
  <si>
    <t>596211214</t>
  </si>
  <si>
    <t>Příplatek za kombinaci dvou barev u kladení betonových dlažeb komunikací pro pěší ručně tl 80 mm skupiny A</t>
  </si>
  <si>
    <t>507255937</t>
  </si>
  <si>
    <t>Ostatní konstrukce a práce, bourání</t>
  </si>
  <si>
    <t>30</t>
  </si>
  <si>
    <t>916231213.2</t>
  </si>
  <si>
    <t>Osazení chodníkového obrubníku betonového stojatého s boční opěrou do lože z betonu prostého C20/25</t>
  </si>
  <si>
    <t>260365961</t>
  </si>
  <si>
    <t>"Betonová obruba 5/20 do betonu třídy C20/25 =" 105,0</t>
  </si>
  <si>
    <t>31</t>
  </si>
  <si>
    <t>59217060</t>
  </si>
  <si>
    <t>obrubník parkový betonový 1000x50x200mm přírodní</t>
  </si>
  <si>
    <t>-1821453213</t>
  </si>
  <si>
    <t>"spotřeba =" 1,01*105,0</t>
  </si>
  <si>
    <t>32</t>
  </si>
  <si>
    <t>916241113.2</t>
  </si>
  <si>
    <t>Osazení obrubníku kamenného ležatého s boční opěrou do lože z betonu prostého C20/25</t>
  </si>
  <si>
    <t>1546431186</t>
  </si>
  <si>
    <t>"Kamenná obruba 20/30 do betonu třídy C20/25 =" 23,0</t>
  </si>
  <si>
    <t>33</t>
  </si>
  <si>
    <t>58380003</t>
  </si>
  <si>
    <t>obrubník kamenný žulový přímý 1000x300x200mm</t>
  </si>
  <si>
    <t>-1757813444</t>
  </si>
  <si>
    <t>Poznámka k položce:_x000D_
Hmotnost: 150 kg/bm</t>
  </si>
  <si>
    <t>"spotřeba =" 1,01*23,0</t>
  </si>
  <si>
    <t>34</t>
  </si>
  <si>
    <t>919732211</t>
  </si>
  <si>
    <t>Styčná spára napojení nového živičného povrchu na stávající za tepla š 15 mm hl 25 mm s prořezáním</t>
  </si>
  <si>
    <t>-1013232203</t>
  </si>
  <si>
    <t>"napojení nového a starého krytu =" 21,0</t>
  </si>
  <si>
    <t>35</t>
  </si>
  <si>
    <t>919735111</t>
  </si>
  <si>
    <t>Řezání stávajícího živičného krytu hl do 50 mm</t>
  </si>
  <si>
    <t>1598786955</t>
  </si>
  <si>
    <t>"zařezání obrusné vrstvy před vybouráním krytu =" 21,0</t>
  </si>
  <si>
    <t>36</t>
  </si>
  <si>
    <t>979024443</t>
  </si>
  <si>
    <t>Očištění vybouraných obrubníků a krajníků silničních</t>
  </si>
  <si>
    <t>-1190438874</t>
  </si>
  <si>
    <t>"Očištění stávající obruby =" 84,0</t>
  </si>
  <si>
    <t>37</t>
  </si>
  <si>
    <t>9852321R</t>
  </si>
  <si>
    <t>Hloubkové spárování cementovou maltou spára hl do 80 mm</t>
  </si>
  <si>
    <t>-481637523</t>
  </si>
  <si>
    <t>provedení nového spárování mezi jednotlivými obrubami v celém řešeném úseku této stavby. Spáry mezi obrubami budou vyplněny cementovou zálivkou</t>
  </si>
  <si>
    <t>"délka očištěných obrub =" 84,0</t>
  </si>
  <si>
    <t>997</t>
  </si>
  <si>
    <t>Přesun sutě</t>
  </si>
  <si>
    <t>38</t>
  </si>
  <si>
    <t>997221551</t>
  </si>
  <si>
    <t>Vodorovná doprava suti ze sypkých materiálů do 1 km</t>
  </si>
  <si>
    <t>738977967</t>
  </si>
  <si>
    <t>"suť z odstranění podkladní vrstvy pod AHV v tl. 0,15 m =" (0,290/20*15)*7,0</t>
  </si>
  <si>
    <t>"suť z odstranění podkladní vrstvy pod dlažbou v tl. 0,26 m =" (0,440/30*26)*5,0</t>
  </si>
  <si>
    <t>"suť z odstranění nestmelené podklaldní vrstvy tl. 0,10m =" 0,170*180,0</t>
  </si>
  <si>
    <t>39</t>
  </si>
  <si>
    <t>997221559</t>
  </si>
  <si>
    <t>Příplatek ZKD 1 km u vodorovné dopravy suti ze sypkých materiálů</t>
  </si>
  <si>
    <t>-1559222371</t>
  </si>
  <si>
    <t>předpokládaná celková vzdálenost 15 km</t>
  </si>
  <si>
    <t>"suť z odstranění podkladní vrstvy pod AHV v tl. 0,15 m =" (15-1)*1,523</t>
  </si>
  <si>
    <t>"suť z odstranění podkladní vrstvy pod dlažbou v tl. 0,26 m =" (15-1)*1,907</t>
  </si>
  <si>
    <t>"suť z odstranění nestmelené podklaldní vrstvy tl. 0,10m =" (15-1)*30,60</t>
  </si>
  <si>
    <t>40</t>
  </si>
  <si>
    <t>997221561</t>
  </si>
  <si>
    <t>Vodorovná doprava suti z kusových materiálů do 1 km</t>
  </si>
  <si>
    <t>-2105627982</t>
  </si>
  <si>
    <t>"suť z vybourání obrusné vrstvy v tl. 0,04 m =" (0,098/5*4)*7,0</t>
  </si>
  <si>
    <t>"suť z vybourání ložní vrstvy v tl. 0,05 m =" 0,098*7,0</t>
  </si>
  <si>
    <t>"suť z vybourání stávajících chodníků z litého asfaltu tl. 0,04 m =" (0,098/5*4)*180,0</t>
  </si>
  <si>
    <t>Mezisoučet</t>
  </si>
  <si>
    <t>"suť z vybourání ploch z dlažby 0,06m dlažba =" 0,260*5,0</t>
  </si>
  <si>
    <t>"suť z vybourání podkladního betonu tl. 0,18m =" (0,625/30*18)*180,0</t>
  </si>
  <si>
    <t>41</t>
  </si>
  <si>
    <t>997221569</t>
  </si>
  <si>
    <t>Příplatek ZKD 1 km u vodorovné dopravy suti z kusových materiálů</t>
  </si>
  <si>
    <t>1527665321</t>
  </si>
  <si>
    <t>"suť z vybourání obrusné vrstvy v tl. 0,04 m =" (15-1)*0,549</t>
  </si>
  <si>
    <t>"suť z vybourání ložní vrstvy v tl. 0,05 m =" (15-1)*0,686</t>
  </si>
  <si>
    <t>"suť z vybourání stávajících chodníků z litého asfaltu tl. 0,04 m =" (15-1)*14,112</t>
  </si>
  <si>
    <t>"suť z vybourání ploch z dlažby 0,06m dlažba =" (15-1)*1,30</t>
  </si>
  <si>
    <t>"suť z vybourání podkladního betonu tl. 0,18m =" (15-1)*67,50</t>
  </si>
  <si>
    <t>42</t>
  </si>
  <si>
    <t>997221571</t>
  </si>
  <si>
    <t>Vodorovná doprava vybouraných hmot do 1 km</t>
  </si>
  <si>
    <t>-1914137798</t>
  </si>
  <si>
    <t>"Vybourání silniční obruby =" 0,205*21,0</t>
  </si>
  <si>
    <t>"Vybourání chodníkové obruby =" 0,205*105,0</t>
  </si>
  <si>
    <t>43</t>
  </si>
  <si>
    <t>997221579</t>
  </si>
  <si>
    <t>Příplatek ZKD 1 km u vodorovné dopravy vybouraných hmot</t>
  </si>
  <si>
    <t>2116289994</t>
  </si>
  <si>
    <t>"Vybourání silniční obruby =" (15-1)*4,305</t>
  </si>
  <si>
    <t>"Vybourání chodníkové obruby =" (15-1)*21,525</t>
  </si>
  <si>
    <t>44</t>
  </si>
  <si>
    <t>997221861</t>
  </si>
  <si>
    <t>Poplatek za uložení na recyklační skládce (skládkovné) stavebního odpadu z prostého betonu pod kódem 17 01 01</t>
  </si>
  <si>
    <t>-1909966150</t>
  </si>
  <si>
    <t>"suť z vybourání ploch z dlažby 0,06m dlažba =" 1,30</t>
  </si>
  <si>
    <t>"suť z vybourání podkladního betonu tl. 0,18m =" 67,50</t>
  </si>
  <si>
    <t>"suť z vybourání silniční obruby =" 4,305</t>
  </si>
  <si>
    <t>"suť z vybourání chodníkové obruby =" 21,525</t>
  </si>
  <si>
    <t>45</t>
  </si>
  <si>
    <t>997221873</t>
  </si>
  <si>
    <t>Poplatek za uložení na recyklační skládce (skládkovné) stavebního odpadu zeminy a kamení zatříděného do Katalogu odpadů pod kódem 17 05 04</t>
  </si>
  <si>
    <t>-249064947</t>
  </si>
  <si>
    <t>"suť z odstranění podkladní vrstvy pod AHV v tl. 0,15 m =" 1,523</t>
  </si>
  <si>
    <t>"suť z odstranění podkladní vrstvy pod dlažbou v tl. 0,26 m =" 1,907</t>
  </si>
  <si>
    <t>"suť z odstranění nestmelené podklaldní vrstvy tl. 0,10m =" 30,60</t>
  </si>
  <si>
    <t>46</t>
  </si>
  <si>
    <t>997221875</t>
  </si>
  <si>
    <t>Poplatek za uložení na recyklační skládce (skládkovné) stavebního odpadu asfaltového bez obsahu dehtu zatříděného do Katalogu odpadů pod kódem 17 03 02</t>
  </si>
  <si>
    <t>1052579744</t>
  </si>
  <si>
    <t>"suť z vybourání obrusné vrstvy v tl. 0,04 m =" 0,549</t>
  </si>
  <si>
    <t>"suť z vybourání ložní vrstvy v tl. 0,05 m =" 0,686</t>
  </si>
  <si>
    <t>"suť z vybourání stávajících chodníků z litého asfaltu tl. 0,04 m =" 14,112</t>
  </si>
  <si>
    <t>998</t>
  </si>
  <si>
    <t>Přesun hmot</t>
  </si>
  <si>
    <t>47</t>
  </si>
  <si>
    <t>998223011</t>
  </si>
  <si>
    <t>Přesun hmot pro pozemní komunikace s krytem dlážděným</t>
  </si>
  <si>
    <t>811189489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</si>
</sst>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3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3" fillId="4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Alignment="1">
      <alignment vertical="center"/>
    </xf>
    <xf numFmtId="166" fontId="30" fillId="0" borderId="0" xfId="0" applyNumberFormat="1" applyFont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4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4" fontId="25" fillId="0" borderId="0" xfId="0" applyNumberFormat="1" applyFont="1"/>
    <xf numFmtId="166" fontId="33" fillId="0" borderId="12" xfId="0" applyNumberFormat="1" applyFont="1" applyBorder="1"/>
    <xf numFmtId="166" fontId="33" fillId="0" borderId="13" xfId="0" applyNumberFormat="1" applyFont="1" applyBorder="1"/>
    <xf numFmtId="4" fontId="34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Protection="1">
      <protection locked="0"/>
    </xf>
    <xf numFmtId="4" fontId="6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3" fillId="0" borderId="22" xfId="0" applyFont="1" applyBorder="1" applyAlignment="1">
      <alignment horizontal="center" vertical="center"/>
    </xf>
    <xf numFmtId="49" fontId="23" fillId="0" borderId="22" xfId="0" applyNumberFormat="1" applyFont="1" applyBorder="1" applyAlignment="1">
      <alignment horizontal="left" vertical="center" wrapText="1"/>
    </xf>
    <xf numFmtId="0" fontId="23" fillId="0" borderId="22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 wrapText="1"/>
    </xf>
    <xf numFmtId="167" fontId="23" fillId="0" borderId="22" xfId="0" applyNumberFormat="1" applyFont="1" applyBorder="1" applyAlignment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vertical="center"/>
    </xf>
    <xf numFmtId="4" fontId="8" fillId="0" borderId="20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/>
    </xf>
    <xf numFmtId="0" fontId="23" fillId="4" borderId="7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right" vertical="center"/>
    </xf>
    <xf numFmtId="0" fontId="23" fillId="4" borderId="8" xfId="0" applyFont="1" applyFill="1" applyBorder="1" applyAlignment="1">
      <alignment horizontal="left" vertical="center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abSelected="1" workbookViewId="0"/>
  </sheetViews>
  <sheetFormatPr defaultRowHeight="14.4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 ht="10.199999999999999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" customHeight="1">
      <c r="AR2" s="195"/>
      <c r="AS2" s="195"/>
      <c r="AT2" s="195"/>
      <c r="AU2" s="195"/>
      <c r="AV2" s="195"/>
      <c r="AW2" s="195"/>
      <c r="AX2" s="195"/>
      <c r="AY2" s="195"/>
      <c r="AZ2" s="195"/>
      <c r="BA2" s="195"/>
      <c r="BB2" s="195"/>
      <c r="BC2" s="195"/>
      <c r="BD2" s="195"/>
      <c r="BE2" s="195"/>
      <c r="BS2" s="17" t="s">
        <v>6</v>
      </c>
      <c r="BT2" s="17" t="s">
        <v>7</v>
      </c>
    </row>
    <row r="3" spans="1:74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194" t="s">
        <v>14</v>
      </c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R5" s="20"/>
      <c r="BE5" s="191" t="s">
        <v>15</v>
      </c>
      <c r="BS5" s="17" t="s">
        <v>6</v>
      </c>
    </row>
    <row r="6" spans="1:74" ht="36.9" customHeight="1">
      <c r="B6" s="20"/>
      <c r="D6" s="26" t="s">
        <v>16</v>
      </c>
      <c r="K6" s="196" t="s">
        <v>17</v>
      </c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R6" s="20"/>
      <c r="BE6" s="192"/>
      <c r="BS6" s="17" t="s">
        <v>6</v>
      </c>
    </row>
    <row r="7" spans="1:74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192"/>
      <c r="BS7" s="17" t="s">
        <v>6</v>
      </c>
    </row>
    <row r="8" spans="1:74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192"/>
      <c r="BS8" s="17" t="s">
        <v>6</v>
      </c>
    </row>
    <row r="9" spans="1:74" ht="14.4" customHeight="1">
      <c r="B9" s="20"/>
      <c r="AR9" s="20"/>
      <c r="BE9" s="192"/>
      <c r="BS9" s="17" t="s">
        <v>6</v>
      </c>
    </row>
    <row r="10" spans="1:74" ht="12" customHeight="1">
      <c r="B10" s="20"/>
      <c r="D10" s="27" t="s">
        <v>24</v>
      </c>
      <c r="AK10" s="27" t="s">
        <v>25</v>
      </c>
      <c r="AN10" s="25" t="s">
        <v>26</v>
      </c>
      <c r="AR10" s="20"/>
      <c r="BE10" s="192"/>
      <c r="BS10" s="17" t="s">
        <v>6</v>
      </c>
    </row>
    <row r="11" spans="1:74" ht="18.45" customHeight="1">
      <c r="B11" s="20"/>
      <c r="E11" s="25" t="s">
        <v>27</v>
      </c>
      <c r="AK11" s="27" t="s">
        <v>28</v>
      </c>
      <c r="AN11" s="25" t="s">
        <v>29</v>
      </c>
      <c r="AR11" s="20"/>
      <c r="BE11" s="192"/>
      <c r="BS11" s="17" t="s">
        <v>6</v>
      </c>
    </row>
    <row r="12" spans="1:74" ht="6.9" customHeight="1">
      <c r="B12" s="20"/>
      <c r="AR12" s="20"/>
      <c r="BE12" s="192"/>
      <c r="BS12" s="17" t="s">
        <v>6</v>
      </c>
    </row>
    <row r="13" spans="1:74" ht="12" customHeight="1">
      <c r="B13" s="20"/>
      <c r="D13" s="27" t="s">
        <v>30</v>
      </c>
      <c r="AK13" s="27" t="s">
        <v>25</v>
      </c>
      <c r="AN13" s="29" t="s">
        <v>31</v>
      </c>
      <c r="AR13" s="20"/>
      <c r="BE13" s="192"/>
      <c r="BS13" s="17" t="s">
        <v>6</v>
      </c>
    </row>
    <row r="14" spans="1:74" ht="13.2">
      <c r="B14" s="20"/>
      <c r="E14" s="197" t="s">
        <v>31</v>
      </c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98"/>
      <c r="AG14" s="198"/>
      <c r="AH14" s="198"/>
      <c r="AI14" s="198"/>
      <c r="AJ14" s="198"/>
      <c r="AK14" s="27" t="s">
        <v>28</v>
      </c>
      <c r="AN14" s="29" t="s">
        <v>31</v>
      </c>
      <c r="AR14" s="20"/>
      <c r="BE14" s="192"/>
      <c r="BS14" s="17" t="s">
        <v>6</v>
      </c>
    </row>
    <row r="15" spans="1:74" ht="6.9" customHeight="1">
      <c r="B15" s="20"/>
      <c r="AR15" s="20"/>
      <c r="BE15" s="192"/>
      <c r="BS15" s="17" t="s">
        <v>4</v>
      </c>
    </row>
    <row r="16" spans="1:74" ht="12" customHeight="1">
      <c r="B16" s="20"/>
      <c r="D16" s="27" t="s">
        <v>32</v>
      </c>
      <c r="AK16" s="27" t="s">
        <v>25</v>
      </c>
      <c r="AN16" s="25" t="s">
        <v>33</v>
      </c>
      <c r="AR16" s="20"/>
      <c r="BE16" s="192"/>
      <c r="BS16" s="17" t="s">
        <v>4</v>
      </c>
    </row>
    <row r="17" spans="2:71" ht="18.45" customHeight="1">
      <c r="B17" s="20"/>
      <c r="E17" s="25" t="s">
        <v>34</v>
      </c>
      <c r="AK17" s="27" t="s">
        <v>28</v>
      </c>
      <c r="AN17" s="25" t="s">
        <v>1</v>
      </c>
      <c r="AR17" s="20"/>
      <c r="BE17" s="192"/>
      <c r="BS17" s="17" t="s">
        <v>35</v>
      </c>
    </row>
    <row r="18" spans="2:71" ht="6.9" customHeight="1">
      <c r="B18" s="20"/>
      <c r="AR18" s="20"/>
      <c r="BE18" s="192"/>
      <c r="BS18" s="17" t="s">
        <v>6</v>
      </c>
    </row>
    <row r="19" spans="2:71" ht="12" customHeight="1">
      <c r="B19" s="20"/>
      <c r="D19" s="27" t="s">
        <v>36</v>
      </c>
      <c r="AK19" s="27" t="s">
        <v>25</v>
      </c>
      <c r="AN19" s="25" t="s">
        <v>1</v>
      </c>
      <c r="AR19" s="20"/>
      <c r="BE19" s="192"/>
      <c r="BS19" s="17" t="s">
        <v>6</v>
      </c>
    </row>
    <row r="20" spans="2:71" ht="18.45" customHeight="1">
      <c r="B20" s="20"/>
      <c r="E20" s="25" t="s">
        <v>37</v>
      </c>
      <c r="AK20" s="27" t="s">
        <v>28</v>
      </c>
      <c r="AN20" s="25" t="s">
        <v>1</v>
      </c>
      <c r="AR20" s="20"/>
      <c r="BE20" s="192"/>
      <c r="BS20" s="17" t="s">
        <v>35</v>
      </c>
    </row>
    <row r="21" spans="2:71" ht="6.9" customHeight="1">
      <c r="B21" s="20"/>
      <c r="AR21" s="20"/>
      <c r="BE21" s="192"/>
    </row>
    <row r="22" spans="2:71" ht="12" customHeight="1">
      <c r="B22" s="20"/>
      <c r="D22" s="27" t="s">
        <v>38</v>
      </c>
      <c r="AR22" s="20"/>
      <c r="BE22" s="192"/>
    </row>
    <row r="23" spans="2:71" ht="16.5" customHeight="1">
      <c r="B23" s="20"/>
      <c r="E23" s="199" t="s">
        <v>1</v>
      </c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  <c r="AI23" s="199"/>
      <c r="AJ23" s="199"/>
      <c r="AK23" s="199"/>
      <c r="AL23" s="199"/>
      <c r="AM23" s="199"/>
      <c r="AN23" s="199"/>
      <c r="AR23" s="20"/>
      <c r="BE23" s="192"/>
    </row>
    <row r="24" spans="2:71" ht="6.9" customHeight="1">
      <c r="B24" s="20"/>
      <c r="AR24" s="20"/>
      <c r="BE24" s="192"/>
    </row>
    <row r="25" spans="2:71" ht="6.9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192"/>
    </row>
    <row r="26" spans="2:71" s="1" customFormat="1" ht="25.95" customHeight="1">
      <c r="B26" s="32"/>
      <c r="D26" s="33" t="s">
        <v>39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00">
        <f>ROUND(AG94,2)</f>
        <v>0</v>
      </c>
      <c r="AL26" s="201"/>
      <c r="AM26" s="201"/>
      <c r="AN26" s="201"/>
      <c r="AO26" s="201"/>
      <c r="AR26" s="32"/>
      <c r="BE26" s="192"/>
    </row>
    <row r="27" spans="2:71" s="1" customFormat="1" ht="6.9" customHeight="1">
      <c r="B27" s="32"/>
      <c r="AR27" s="32"/>
      <c r="BE27" s="192"/>
    </row>
    <row r="28" spans="2:71" s="1" customFormat="1" ht="13.2">
      <c r="B28" s="32"/>
      <c r="L28" s="202" t="s">
        <v>40</v>
      </c>
      <c r="M28" s="202"/>
      <c r="N28" s="202"/>
      <c r="O28" s="202"/>
      <c r="P28" s="202"/>
      <c r="W28" s="202" t="s">
        <v>41</v>
      </c>
      <c r="X28" s="202"/>
      <c r="Y28" s="202"/>
      <c r="Z28" s="202"/>
      <c r="AA28" s="202"/>
      <c r="AB28" s="202"/>
      <c r="AC28" s="202"/>
      <c r="AD28" s="202"/>
      <c r="AE28" s="202"/>
      <c r="AK28" s="202" t="s">
        <v>42</v>
      </c>
      <c r="AL28" s="202"/>
      <c r="AM28" s="202"/>
      <c r="AN28" s="202"/>
      <c r="AO28" s="202"/>
      <c r="AR28" s="32"/>
      <c r="BE28" s="192"/>
    </row>
    <row r="29" spans="2:71" s="2" customFormat="1" ht="14.4" customHeight="1">
      <c r="B29" s="36"/>
      <c r="D29" s="27" t="s">
        <v>43</v>
      </c>
      <c r="F29" s="27" t="s">
        <v>44</v>
      </c>
      <c r="L29" s="205">
        <v>0.21</v>
      </c>
      <c r="M29" s="204"/>
      <c r="N29" s="204"/>
      <c r="O29" s="204"/>
      <c r="P29" s="204"/>
      <c r="W29" s="203">
        <f>ROUND(AZ94, 2)</f>
        <v>0</v>
      </c>
      <c r="X29" s="204"/>
      <c r="Y29" s="204"/>
      <c r="Z29" s="204"/>
      <c r="AA29" s="204"/>
      <c r="AB29" s="204"/>
      <c r="AC29" s="204"/>
      <c r="AD29" s="204"/>
      <c r="AE29" s="204"/>
      <c r="AK29" s="203">
        <f>ROUND(AV94, 2)</f>
        <v>0</v>
      </c>
      <c r="AL29" s="204"/>
      <c r="AM29" s="204"/>
      <c r="AN29" s="204"/>
      <c r="AO29" s="204"/>
      <c r="AR29" s="36"/>
      <c r="BE29" s="193"/>
    </row>
    <row r="30" spans="2:71" s="2" customFormat="1" ht="14.4" customHeight="1">
      <c r="B30" s="36"/>
      <c r="F30" s="27" t="s">
        <v>45</v>
      </c>
      <c r="L30" s="205">
        <v>0.12</v>
      </c>
      <c r="M30" s="204"/>
      <c r="N30" s="204"/>
      <c r="O30" s="204"/>
      <c r="P30" s="204"/>
      <c r="W30" s="203">
        <f>ROUND(BA94, 2)</f>
        <v>0</v>
      </c>
      <c r="X30" s="204"/>
      <c r="Y30" s="204"/>
      <c r="Z30" s="204"/>
      <c r="AA30" s="204"/>
      <c r="AB30" s="204"/>
      <c r="AC30" s="204"/>
      <c r="AD30" s="204"/>
      <c r="AE30" s="204"/>
      <c r="AK30" s="203">
        <f>ROUND(AW94, 2)</f>
        <v>0</v>
      </c>
      <c r="AL30" s="204"/>
      <c r="AM30" s="204"/>
      <c r="AN30" s="204"/>
      <c r="AO30" s="204"/>
      <c r="AR30" s="36"/>
      <c r="BE30" s="193"/>
    </row>
    <row r="31" spans="2:71" s="2" customFormat="1" ht="14.4" hidden="1" customHeight="1">
      <c r="B31" s="36"/>
      <c r="F31" s="27" t="s">
        <v>46</v>
      </c>
      <c r="L31" s="205">
        <v>0.21</v>
      </c>
      <c r="M31" s="204"/>
      <c r="N31" s="204"/>
      <c r="O31" s="204"/>
      <c r="P31" s="204"/>
      <c r="W31" s="203">
        <f>ROUND(BB94, 2)</f>
        <v>0</v>
      </c>
      <c r="X31" s="204"/>
      <c r="Y31" s="204"/>
      <c r="Z31" s="204"/>
      <c r="AA31" s="204"/>
      <c r="AB31" s="204"/>
      <c r="AC31" s="204"/>
      <c r="AD31" s="204"/>
      <c r="AE31" s="204"/>
      <c r="AK31" s="203">
        <v>0</v>
      </c>
      <c r="AL31" s="204"/>
      <c r="AM31" s="204"/>
      <c r="AN31" s="204"/>
      <c r="AO31" s="204"/>
      <c r="AR31" s="36"/>
      <c r="BE31" s="193"/>
    </row>
    <row r="32" spans="2:71" s="2" customFormat="1" ht="14.4" hidden="1" customHeight="1">
      <c r="B32" s="36"/>
      <c r="F32" s="27" t="s">
        <v>47</v>
      </c>
      <c r="L32" s="205">
        <v>0.12</v>
      </c>
      <c r="M32" s="204"/>
      <c r="N32" s="204"/>
      <c r="O32" s="204"/>
      <c r="P32" s="204"/>
      <c r="W32" s="203">
        <f>ROUND(BC94, 2)</f>
        <v>0</v>
      </c>
      <c r="X32" s="204"/>
      <c r="Y32" s="204"/>
      <c r="Z32" s="204"/>
      <c r="AA32" s="204"/>
      <c r="AB32" s="204"/>
      <c r="AC32" s="204"/>
      <c r="AD32" s="204"/>
      <c r="AE32" s="204"/>
      <c r="AK32" s="203">
        <v>0</v>
      </c>
      <c r="AL32" s="204"/>
      <c r="AM32" s="204"/>
      <c r="AN32" s="204"/>
      <c r="AO32" s="204"/>
      <c r="AR32" s="36"/>
      <c r="BE32" s="193"/>
    </row>
    <row r="33" spans="2:57" s="2" customFormat="1" ht="14.4" hidden="1" customHeight="1">
      <c r="B33" s="36"/>
      <c r="F33" s="27" t="s">
        <v>48</v>
      </c>
      <c r="L33" s="205">
        <v>0</v>
      </c>
      <c r="M33" s="204"/>
      <c r="N33" s="204"/>
      <c r="O33" s="204"/>
      <c r="P33" s="204"/>
      <c r="W33" s="203">
        <f>ROUND(BD94, 2)</f>
        <v>0</v>
      </c>
      <c r="X33" s="204"/>
      <c r="Y33" s="204"/>
      <c r="Z33" s="204"/>
      <c r="AA33" s="204"/>
      <c r="AB33" s="204"/>
      <c r="AC33" s="204"/>
      <c r="AD33" s="204"/>
      <c r="AE33" s="204"/>
      <c r="AK33" s="203">
        <v>0</v>
      </c>
      <c r="AL33" s="204"/>
      <c r="AM33" s="204"/>
      <c r="AN33" s="204"/>
      <c r="AO33" s="204"/>
      <c r="AR33" s="36"/>
      <c r="BE33" s="193"/>
    </row>
    <row r="34" spans="2:57" s="1" customFormat="1" ht="6.9" customHeight="1">
      <c r="B34" s="32"/>
      <c r="AR34" s="32"/>
      <c r="BE34" s="192"/>
    </row>
    <row r="35" spans="2:57" s="1" customFormat="1" ht="25.95" customHeight="1">
      <c r="B35" s="32"/>
      <c r="C35" s="37"/>
      <c r="D35" s="38" t="s">
        <v>49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50</v>
      </c>
      <c r="U35" s="39"/>
      <c r="V35" s="39"/>
      <c r="W35" s="39"/>
      <c r="X35" s="206" t="s">
        <v>51</v>
      </c>
      <c r="Y35" s="207"/>
      <c r="Z35" s="207"/>
      <c r="AA35" s="207"/>
      <c r="AB35" s="207"/>
      <c r="AC35" s="39"/>
      <c r="AD35" s="39"/>
      <c r="AE35" s="39"/>
      <c r="AF35" s="39"/>
      <c r="AG35" s="39"/>
      <c r="AH35" s="39"/>
      <c r="AI35" s="39"/>
      <c r="AJ35" s="39"/>
      <c r="AK35" s="208">
        <f>SUM(AK26:AK33)</f>
        <v>0</v>
      </c>
      <c r="AL35" s="207"/>
      <c r="AM35" s="207"/>
      <c r="AN35" s="207"/>
      <c r="AO35" s="209"/>
      <c r="AP35" s="37"/>
      <c r="AQ35" s="37"/>
      <c r="AR35" s="32"/>
    </row>
    <row r="36" spans="2:57" s="1" customFormat="1" ht="6.9" customHeight="1">
      <c r="B36" s="32"/>
      <c r="AR36" s="32"/>
    </row>
    <row r="37" spans="2:57" s="1" customFormat="1" ht="14.4" customHeight="1">
      <c r="B37" s="32"/>
      <c r="AR37" s="32"/>
    </row>
    <row r="38" spans="2:57" ht="14.4" customHeight="1">
      <c r="B38" s="20"/>
      <c r="AR38" s="20"/>
    </row>
    <row r="39" spans="2:57" ht="14.4" customHeight="1">
      <c r="B39" s="20"/>
      <c r="AR39" s="20"/>
    </row>
    <row r="40" spans="2:57" ht="14.4" customHeight="1">
      <c r="B40" s="20"/>
      <c r="AR40" s="20"/>
    </row>
    <row r="41" spans="2:57" ht="14.4" customHeight="1">
      <c r="B41" s="20"/>
      <c r="AR41" s="20"/>
    </row>
    <row r="42" spans="2:57" ht="14.4" customHeight="1">
      <c r="B42" s="20"/>
      <c r="AR42" s="20"/>
    </row>
    <row r="43" spans="2:57" ht="14.4" customHeight="1">
      <c r="B43" s="20"/>
      <c r="AR43" s="20"/>
    </row>
    <row r="44" spans="2:57" ht="14.4" customHeight="1">
      <c r="B44" s="20"/>
      <c r="AR44" s="20"/>
    </row>
    <row r="45" spans="2:57" ht="14.4" customHeight="1">
      <c r="B45" s="20"/>
      <c r="AR45" s="20"/>
    </row>
    <row r="46" spans="2:57" ht="14.4" customHeight="1">
      <c r="B46" s="20"/>
      <c r="AR46" s="20"/>
    </row>
    <row r="47" spans="2:57" ht="14.4" customHeight="1">
      <c r="B47" s="20"/>
      <c r="AR47" s="20"/>
    </row>
    <row r="48" spans="2:57" ht="14.4" customHeight="1">
      <c r="B48" s="20"/>
      <c r="AR48" s="20"/>
    </row>
    <row r="49" spans="2:44" s="1" customFormat="1" ht="14.4" customHeight="1">
      <c r="B49" s="32"/>
      <c r="D49" s="41" t="s">
        <v>52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53</v>
      </c>
      <c r="AI49" s="42"/>
      <c r="AJ49" s="42"/>
      <c r="AK49" s="42"/>
      <c r="AL49" s="42"/>
      <c r="AM49" s="42"/>
      <c r="AN49" s="42"/>
      <c r="AO49" s="42"/>
      <c r="AR49" s="32"/>
    </row>
    <row r="50" spans="2:44" ht="10.199999999999999">
      <c r="B50" s="20"/>
      <c r="AR50" s="20"/>
    </row>
    <row r="51" spans="2:44" ht="10.199999999999999">
      <c r="B51" s="20"/>
      <c r="AR51" s="20"/>
    </row>
    <row r="52" spans="2:44" ht="10.199999999999999">
      <c r="B52" s="20"/>
      <c r="AR52" s="20"/>
    </row>
    <row r="53" spans="2:44" ht="10.199999999999999">
      <c r="B53" s="20"/>
      <c r="AR53" s="20"/>
    </row>
    <row r="54" spans="2:44" ht="10.199999999999999">
      <c r="B54" s="20"/>
      <c r="AR54" s="20"/>
    </row>
    <row r="55" spans="2:44" ht="10.199999999999999">
      <c r="B55" s="20"/>
      <c r="AR55" s="20"/>
    </row>
    <row r="56" spans="2:44" ht="10.199999999999999">
      <c r="B56" s="20"/>
      <c r="AR56" s="20"/>
    </row>
    <row r="57" spans="2:44" ht="10.199999999999999">
      <c r="B57" s="20"/>
      <c r="AR57" s="20"/>
    </row>
    <row r="58" spans="2:44" ht="10.199999999999999">
      <c r="B58" s="20"/>
      <c r="AR58" s="20"/>
    </row>
    <row r="59" spans="2:44" ht="10.199999999999999">
      <c r="B59" s="20"/>
      <c r="AR59" s="20"/>
    </row>
    <row r="60" spans="2:44" s="1" customFormat="1" ht="13.2">
      <c r="B60" s="32"/>
      <c r="D60" s="43" t="s">
        <v>54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3" t="s">
        <v>55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3" t="s">
        <v>54</v>
      </c>
      <c r="AI60" s="34"/>
      <c r="AJ60" s="34"/>
      <c r="AK60" s="34"/>
      <c r="AL60" s="34"/>
      <c r="AM60" s="43" t="s">
        <v>55</v>
      </c>
      <c r="AN60" s="34"/>
      <c r="AO60" s="34"/>
      <c r="AR60" s="32"/>
    </row>
    <row r="61" spans="2:44" ht="10.199999999999999">
      <c r="B61" s="20"/>
      <c r="AR61" s="20"/>
    </row>
    <row r="62" spans="2:44" ht="10.199999999999999">
      <c r="B62" s="20"/>
      <c r="AR62" s="20"/>
    </row>
    <row r="63" spans="2:44" ht="10.199999999999999">
      <c r="B63" s="20"/>
      <c r="AR63" s="20"/>
    </row>
    <row r="64" spans="2:44" s="1" customFormat="1" ht="13.2">
      <c r="B64" s="32"/>
      <c r="D64" s="41" t="s">
        <v>56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57</v>
      </c>
      <c r="AI64" s="42"/>
      <c r="AJ64" s="42"/>
      <c r="AK64" s="42"/>
      <c r="AL64" s="42"/>
      <c r="AM64" s="42"/>
      <c r="AN64" s="42"/>
      <c r="AO64" s="42"/>
      <c r="AR64" s="32"/>
    </row>
    <row r="65" spans="2:44" ht="10.199999999999999">
      <c r="B65" s="20"/>
      <c r="AR65" s="20"/>
    </row>
    <row r="66" spans="2:44" ht="10.199999999999999">
      <c r="B66" s="20"/>
      <c r="AR66" s="20"/>
    </row>
    <row r="67" spans="2:44" ht="10.199999999999999">
      <c r="B67" s="20"/>
      <c r="AR67" s="20"/>
    </row>
    <row r="68" spans="2:44" ht="10.199999999999999">
      <c r="B68" s="20"/>
      <c r="AR68" s="20"/>
    </row>
    <row r="69" spans="2:44" ht="10.199999999999999">
      <c r="B69" s="20"/>
      <c r="AR69" s="20"/>
    </row>
    <row r="70" spans="2:44" ht="10.199999999999999">
      <c r="B70" s="20"/>
      <c r="AR70" s="20"/>
    </row>
    <row r="71" spans="2:44" ht="10.199999999999999">
      <c r="B71" s="20"/>
      <c r="AR71" s="20"/>
    </row>
    <row r="72" spans="2:44" ht="10.199999999999999">
      <c r="B72" s="20"/>
      <c r="AR72" s="20"/>
    </row>
    <row r="73" spans="2:44" ht="10.199999999999999">
      <c r="B73" s="20"/>
      <c r="AR73" s="20"/>
    </row>
    <row r="74" spans="2:44" ht="10.199999999999999">
      <c r="B74" s="20"/>
      <c r="AR74" s="20"/>
    </row>
    <row r="75" spans="2:44" s="1" customFormat="1" ht="13.2">
      <c r="B75" s="32"/>
      <c r="D75" s="43" t="s">
        <v>54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3" t="s">
        <v>55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3" t="s">
        <v>54</v>
      </c>
      <c r="AI75" s="34"/>
      <c r="AJ75" s="34"/>
      <c r="AK75" s="34"/>
      <c r="AL75" s="34"/>
      <c r="AM75" s="43" t="s">
        <v>55</v>
      </c>
      <c r="AN75" s="34"/>
      <c r="AO75" s="34"/>
      <c r="AR75" s="32"/>
    </row>
    <row r="76" spans="2:44" s="1" customFormat="1" ht="10.199999999999999">
      <c r="B76" s="32"/>
      <c r="AR76" s="32"/>
    </row>
    <row r="77" spans="2:44" s="1" customFormat="1" ht="6.9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2"/>
    </row>
    <row r="81" spans="1:91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2"/>
    </row>
    <row r="82" spans="1:91" s="1" customFormat="1" ht="24.9" customHeight="1">
      <c r="B82" s="32"/>
      <c r="C82" s="21" t="s">
        <v>58</v>
      </c>
      <c r="AR82" s="32"/>
    </row>
    <row r="83" spans="1:91" s="1" customFormat="1" ht="6.9" customHeight="1">
      <c r="B83" s="32"/>
      <c r="AR83" s="32"/>
    </row>
    <row r="84" spans="1:91" s="3" customFormat="1" ht="12" customHeight="1">
      <c r="B84" s="48"/>
      <c r="C84" s="27" t="s">
        <v>13</v>
      </c>
      <c r="L84" s="3" t="str">
        <f>K5</f>
        <v>2158</v>
      </c>
      <c r="AR84" s="48"/>
    </row>
    <row r="85" spans="1:91" s="4" customFormat="1" ht="36.9" customHeight="1">
      <c r="B85" s="49"/>
      <c r="C85" s="50" t="s">
        <v>16</v>
      </c>
      <c r="L85" s="210" t="str">
        <f>K6</f>
        <v>Oprava chodníku ulice Husova v Kopřivnici - část 2</v>
      </c>
      <c r="M85" s="211"/>
      <c r="N85" s="211"/>
      <c r="O85" s="211"/>
      <c r="P85" s="211"/>
      <c r="Q85" s="211"/>
      <c r="R85" s="211"/>
      <c r="S85" s="211"/>
      <c r="T85" s="211"/>
      <c r="U85" s="211"/>
      <c r="V85" s="211"/>
      <c r="W85" s="211"/>
      <c r="X85" s="211"/>
      <c r="Y85" s="211"/>
      <c r="Z85" s="211"/>
      <c r="AA85" s="211"/>
      <c r="AB85" s="211"/>
      <c r="AC85" s="211"/>
      <c r="AD85" s="211"/>
      <c r="AE85" s="211"/>
      <c r="AF85" s="211"/>
      <c r="AG85" s="211"/>
      <c r="AH85" s="211"/>
      <c r="AI85" s="211"/>
      <c r="AJ85" s="211"/>
      <c r="AK85" s="211"/>
      <c r="AL85" s="211"/>
      <c r="AM85" s="211"/>
      <c r="AN85" s="211"/>
      <c r="AO85" s="211"/>
      <c r="AR85" s="49"/>
    </row>
    <row r="86" spans="1:91" s="1" customFormat="1" ht="6.9" customHeight="1">
      <c r="B86" s="32"/>
      <c r="AR86" s="32"/>
    </row>
    <row r="87" spans="1:91" s="1" customFormat="1" ht="12" customHeight="1">
      <c r="B87" s="32"/>
      <c r="C87" s="27" t="s">
        <v>20</v>
      </c>
      <c r="L87" s="51" t="str">
        <f>IF(K8="","",K8)</f>
        <v>Kopřivnice</v>
      </c>
      <c r="AI87" s="27" t="s">
        <v>22</v>
      </c>
      <c r="AM87" s="212" t="str">
        <f>IF(AN8= "","",AN8)</f>
        <v>25. 7. 2024</v>
      </c>
      <c r="AN87" s="212"/>
      <c r="AR87" s="32"/>
    </row>
    <row r="88" spans="1:91" s="1" customFormat="1" ht="6.9" customHeight="1">
      <c r="B88" s="32"/>
      <c r="AR88" s="32"/>
    </row>
    <row r="89" spans="1:91" s="1" customFormat="1" ht="15.15" customHeight="1">
      <c r="B89" s="32"/>
      <c r="C89" s="27" t="s">
        <v>24</v>
      </c>
      <c r="L89" s="3" t="str">
        <f>IF(E11= "","",E11)</f>
        <v>Město Kopřivnice</v>
      </c>
      <c r="AI89" s="27" t="s">
        <v>32</v>
      </c>
      <c r="AM89" s="213" t="str">
        <f>IF(E17="","",E17)</f>
        <v>Ing. Miroslav Knápek</v>
      </c>
      <c r="AN89" s="214"/>
      <c r="AO89" s="214"/>
      <c r="AP89" s="214"/>
      <c r="AR89" s="32"/>
      <c r="AS89" s="215" t="s">
        <v>59</v>
      </c>
      <c r="AT89" s="216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1:91" s="1" customFormat="1" ht="15.15" customHeight="1">
      <c r="B90" s="32"/>
      <c r="C90" s="27" t="s">
        <v>30</v>
      </c>
      <c r="L90" s="3" t="str">
        <f>IF(E14= "Vyplň údaj","",E14)</f>
        <v/>
      </c>
      <c r="AI90" s="27" t="s">
        <v>36</v>
      </c>
      <c r="AM90" s="213" t="str">
        <f>IF(E20="","",E20)</f>
        <v xml:space="preserve"> </v>
      </c>
      <c r="AN90" s="214"/>
      <c r="AO90" s="214"/>
      <c r="AP90" s="214"/>
      <c r="AR90" s="32"/>
      <c r="AS90" s="217"/>
      <c r="AT90" s="218"/>
      <c r="BD90" s="56"/>
    </row>
    <row r="91" spans="1:91" s="1" customFormat="1" ht="10.8" customHeight="1">
      <c r="B91" s="32"/>
      <c r="AR91" s="32"/>
      <c r="AS91" s="217"/>
      <c r="AT91" s="218"/>
      <c r="BD91" s="56"/>
    </row>
    <row r="92" spans="1:91" s="1" customFormat="1" ht="29.25" customHeight="1">
      <c r="B92" s="32"/>
      <c r="C92" s="219" t="s">
        <v>60</v>
      </c>
      <c r="D92" s="220"/>
      <c r="E92" s="220"/>
      <c r="F92" s="220"/>
      <c r="G92" s="220"/>
      <c r="H92" s="57"/>
      <c r="I92" s="221" t="s">
        <v>61</v>
      </c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20"/>
      <c r="X92" s="220"/>
      <c r="Y92" s="220"/>
      <c r="Z92" s="220"/>
      <c r="AA92" s="220"/>
      <c r="AB92" s="220"/>
      <c r="AC92" s="220"/>
      <c r="AD92" s="220"/>
      <c r="AE92" s="220"/>
      <c r="AF92" s="220"/>
      <c r="AG92" s="222" t="s">
        <v>62</v>
      </c>
      <c r="AH92" s="220"/>
      <c r="AI92" s="220"/>
      <c r="AJ92" s="220"/>
      <c r="AK92" s="220"/>
      <c r="AL92" s="220"/>
      <c r="AM92" s="220"/>
      <c r="AN92" s="221" t="s">
        <v>63</v>
      </c>
      <c r="AO92" s="220"/>
      <c r="AP92" s="223"/>
      <c r="AQ92" s="58" t="s">
        <v>64</v>
      </c>
      <c r="AR92" s="32"/>
      <c r="AS92" s="59" t="s">
        <v>65</v>
      </c>
      <c r="AT92" s="60" t="s">
        <v>66</v>
      </c>
      <c r="AU92" s="60" t="s">
        <v>67</v>
      </c>
      <c r="AV92" s="60" t="s">
        <v>68</v>
      </c>
      <c r="AW92" s="60" t="s">
        <v>69</v>
      </c>
      <c r="AX92" s="60" t="s">
        <v>70</v>
      </c>
      <c r="AY92" s="60" t="s">
        <v>71</v>
      </c>
      <c r="AZ92" s="60" t="s">
        <v>72</v>
      </c>
      <c r="BA92" s="60" t="s">
        <v>73</v>
      </c>
      <c r="BB92" s="60" t="s">
        <v>74</v>
      </c>
      <c r="BC92" s="60" t="s">
        <v>75</v>
      </c>
      <c r="BD92" s="61" t="s">
        <v>76</v>
      </c>
    </row>
    <row r="93" spans="1:91" s="1" customFormat="1" ht="10.8" customHeight="1">
      <c r="B93" s="32"/>
      <c r="AR93" s="32"/>
      <c r="AS93" s="6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1:91" s="5" customFormat="1" ht="32.4" customHeight="1">
      <c r="B94" s="63"/>
      <c r="C94" s="64" t="s">
        <v>77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227">
        <f>ROUND(SUM(AG95:AG96),2)</f>
        <v>0</v>
      </c>
      <c r="AH94" s="227"/>
      <c r="AI94" s="227"/>
      <c r="AJ94" s="227"/>
      <c r="AK94" s="227"/>
      <c r="AL94" s="227"/>
      <c r="AM94" s="227"/>
      <c r="AN94" s="228">
        <f>SUM(AG94,AT94)</f>
        <v>0</v>
      </c>
      <c r="AO94" s="228"/>
      <c r="AP94" s="228"/>
      <c r="AQ94" s="67" t="s">
        <v>1</v>
      </c>
      <c r="AR94" s="63"/>
      <c r="AS94" s="68">
        <f>ROUND(SUM(AS95:AS96),2)</f>
        <v>0</v>
      </c>
      <c r="AT94" s="69">
        <f>ROUND(SUM(AV94:AW94),2)</f>
        <v>0</v>
      </c>
      <c r="AU94" s="70">
        <f>ROUND(SUM(AU95:AU96),5)</f>
        <v>0</v>
      </c>
      <c r="AV94" s="69">
        <f>ROUND(AZ94*L29,2)</f>
        <v>0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ROUND(SUM(AZ95:AZ96),2)</f>
        <v>0</v>
      </c>
      <c r="BA94" s="69">
        <f>ROUND(SUM(BA95:BA96),2)</f>
        <v>0</v>
      </c>
      <c r="BB94" s="69">
        <f>ROUND(SUM(BB95:BB96),2)</f>
        <v>0</v>
      </c>
      <c r="BC94" s="69">
        <f>ROUND(SUM(BC95:BC96),2)</f>
        <v>0</v>
      </c>
      <c r="BD94" s="71">
        <f>ROUND(SUM(BD95:BD96),2)</f>
        <v>0</v>
      </c>
      <c r="BS94" s="72" t="s">
        <v>78</v>
      </c>
      <c r="BT94" s="72" t="s">
        <v>79</v>
      </c>
      <c r="BU94" s="73" t="s">
        <v>80</v>
      </c>
      <c r="BV94" s="72" t="s">
        <v>81</v>
      </c>
      <c r="BW94" s="72" t="s">
        <v>5</v>
      </c>
      <c r="BX94" s="72" t="s">
        <v>82</v>
      </c>
      <c r="CL94" s="72" t="s">
        <v>1</v>
      </c>
    </row>
    <row r="95" spans="1:91" s="6" customFormat="1" ht="16.5" customHeight="1">
      <c r="A95" s="74" t="s">
        <v>83</v>
      </c>
      <c r="B95" s="75"/>
      <c r="C95" s="76"/>
      <c r="D95" s="226" t="s">
        <v>79</v>
      </c>
      <c r="E95" s="226"/>
      <c r="F95" s="226"/>
      <c r="G95" s="226"/>
      <c r="H95" s="226"/>
      <c r="I95" s="77"/>
      <c r="J95" s="226" t="s">
        <v>84</v>
      </c>
      <c r="K95" s="226"/>
      <c r="L95" s="226"/>
      <c r="M95" s="226"/>
      <c r="N95" s="226"/>
      <c r="O95" s="226"/>
      <c r="P95" s="226"/>
      <c r="Q95" s="226"/>
      <c r="R95" s="226"/>
      <c r="S95" s="226"/>
      <c r="T95" s="226"/>
      <c r="U95" s="226"/>
      <c r="V95" s="226"/>
      <c r="W95" s="226"/>
      <c r="X95" s="226"/>
      <c r="Y95" s="226"/>
      <c r="Z95" s="226"/>
      <c r="AA95" s="226"/>
      <c r="AB95" s="226"/>
      <c r="AC95" s="226"/>
      <c r="AD95" s="226"/>
      <c r="AE95" s="226"/>
      <c r="AF95" s="226"/>
      <c r="AG95" s="224">
        <f>'0 - Ostatní a vedlejší ná...'!J30</f>
        <v>0</v>
      </c>
      <c r="AH95" s="225"/>
      <c r="AI95" s="225"/>
      <c r="AJ95" s="225"/>
      <c r="AK95" s="225"/>
      <c r="AL95" s="225"/>
      <c r="AM95" s="225"/>
      <c r="AN95" s="224">
        <f>SUM(AG95,AT95)</f>
        <v>0</v>
      </c>
      <c r="AO95" s="225"/>
      <c r="AP95" s="225"/>
      <c r="AQ95" s="78" t="s">
        <v>85</v>
      </c>
      <c r="AR95" s="75"/>
      <c r="AS95" s="79">
        <v>0</v>
      </c>
      <c r="AT95" s="80">
        <f>ROUND(SUM(AV95:AW95),2)</f>
        <v>0</v>
      </c>
      <c r="AU95" s="81">
        <f>'0 - Ostatní a vedlejší ná...'!P118</f>
        <v>0</v>
      </c>
      <c r="AV95" s="80">
        <f>'0 - Ostatní a vedlejší ná...'!J33</f>
        <v>0</v>
      </c>
      <c r="AW95" s="80">
        <f>'0 - Ostatní a vedlejší ná...'!J34</f>
        <v>0</v>
      </c>
      <c r="AX95" s="80">
        <f>'0 - Ostatní a vedlejší ná...'!J35</f>
        <v>0</v>
      </c>
      <c r="AY95" s="80">
        <f>'0 - Ostatní a vedlejší ná...'!J36</f>
        <v>0</v>
      </c>
      <c r="AZ95" s="80">
        <f>'0 - Ostatní a vedlejší ná...'!F33</f>
        <v>0</v>
      </c>
      <c r="BA95" s="80">
        <f>'0 - Ostatní a vedlejší ná...'!F34</f>
        <v>0</v>
      </c>
      <c r="BB95" s="80">
        <f>'0 - Ostatní a vedlejší ná...'!F35</f>
        <v>0</v>
      </c>
      <c r="BC95" s="80">
        <f>'0 - Ostatní a vedlejší ná...'!F36</f>
        <v>0</v>
      </c>
      <c r="BD95" s="82">
        <f>'0 - Ostatní a vedlejší ná...'!F37</f>
        <v>0</v>
      </c>
      <c r="BT95" s="83" t="s">
        <v>86</v>
      </c>
      <c r="BV95" s="83" t="s">
        <v>81</v>
      </c>
      <c r="BW95" s="83" t="s">
        <v>87</v>
      </c>
      <c r="BX95" s="83" t="s">
        <v>5</v>
      </c>
      <c r="CL95" s="83" t="s">
        <v>1</v>
      </c>
      <c r="CM95" s="83" t="s">
        <v>88</v>
      </c>
    </row>
    <row r="96" spans="1:91" s="6" customFormat="1" ht="16.5" customHeight="1">
      <c r="A96" s="74" t="s">
        <v>83</v>
      </c>
      <c r="B96" s="75"/>
      <c r="C96" s="76"/>
      <c r="D96" s="226" t="s">
        <v>89</v>
      </c>
      <c r="E96" s="226"/>
      <c r="F96" s="226"/>
      <c r="G96" s="226"/>
      <c r="H96" s="226"/>
      <c r="I96" s="77"/>
      <c r="J96" s="226" t="s">
        <v>90</v>
      </c>
      <c r="K96" s="226"/>
      <c r="L96" s="226"/>
      <c r="M96" s="226"/>
      <c r="N96" s="226"/>
      <c r="O96" s="226"/>
      <c r="P96" s="226"/>
      <c r="Q96" s="226"/>
      <c r="R96" s="226"/>
      <c r="S96" s="226"/>
      <c r="T96" s="226"/>
      <c r="U96" s="226"/>
      <c r="V96" s="226"/>
      <c r="W96" s="226"/>
      <c r="X96" s="226"/>
      <c r="Y96" s="226"/>
      <c r="Z96" s="226"/>
      <c r="AA96" s="226"/>
      <c r="AB96" s="226"/>
      <c r="AC96" s="226"/>
      <c r="AD96" s="226"/>
      <c r="AE96" s="226"/>
      <c r="AF96" s="226"/>
      <c r="AG96" s="224">
        <f>'101 - Oprava chodníku uli...'!J30</f>
        <v>0</v>
      </c>
      <c r="AH96" s="225"/>
      <c r="AI96" s="225"/>
      <c r="AJ96" s="225"/>
      <c r="AK96" s="225"/>
      <c r="AL96" s="225"/>
      <c r="AM96" s="225"/>
      <c r="AN96" s="224">
        <f>SUM(AG96,AT96)</f>
        <v>0</v>
      </c>
      <c r="AO96" s="225"/>
      <c r="AP96" s="225"/>
      <c r="AQ96" s="78" t="s">
        <v>85</v>
      </c>
      <c r="AR96" s="75"/>
      <c r="AS96" s="84">
        <v>0</v>
      </c>
      <c r="AT96" s="85">
        <f>ROUND(SUM(AV96:AW96),2)</f>
        <v>0</v>
      </c>
      <c r="AU96" s="86">
        <f>'101 - Oprava chodníku uli...'!P122</f>
        <v>0</v>
      </c>
      <c r="AV96" s="85">
        <f>'101 - Oprava chodníku uli...'!J33</f>
        <v>0</v>
      </c>
      <c r="AW96" s="85">
        <f>'101 - Oprava chodníku uli...'!J34</f>
        <v>0</v>
      </c>
      <c r="AX96" s="85">
        <f>'101 - Oprava chodníku uli...'!J35</f>
        <v>0</v>
      </c>
      <c r="AY96" s="85">
        <f>'101 - Oprava chodníku uli...'!J36</f>
        <v>0</v>
      </c>
      <c r="AZ96" s="85">
        <f>'101 - Oprava chodníku uli...'!F33</f>
        <v>0</v>
      </c>
      <c r="BA96" s="85">
        <f>'101 - Oprava chodníku uli...'!F34</f>
        <v>0</v>
      </c>
      <c r="BB96" s="85">
        <f>'101 - Oprava chodníku uli...'!F35</f>
        <v>0</v>
      </c>
      <c r="BC96" s="85">
        <f>'101 - Oprava chodníku uli...'!F36</f>
        <v>0</v>
      </c>
      <c r="BD96" s="87">
        <f>'101 - Oprava chodníku uli...'!F37</f>
        <v>0</v>
      </c>
      <c r="BT96" s="83" t="s">
        <v>86</v>
      </c>
      <c r="BV96" s="83" t="s">
        <v>81</v>
      </c>
      <c r="BW96" s="83" t="s">
        <v>91</v>
      </c>
      <c r="BX96" s="83" t="s">
        <v>5</v>
      </c>
      <c r="CL96" s="83" t="s">
        <v>1</v>
      </c>
      <c r="CM96" s="83" t="s">
        <v>88</v>
      </c>
    </row>
    <row r="97" spans="2:44" s="1" customFormat="1" ht="30" customHeight="1">
      <c r="B97" s="32"/>
      <c r="AR97" s="32"/>
    </row>
    <row r="98" spans="2:44" s="1" customFormat="1" ht="6.9" customHeight="1">
      <c r="B98" s="44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32"/>
    </row>
  </sheetData>
  <sheetProtection algorithmName="SHA-512" hashValue="8LW4Qgo40wox3X6YCV5sf9LxrxJ/bTQVwCrsj096oXWAnDvXkjJmpv7kUay4MxGdPVkOcD7qTLiBmBJ/aVGuFw==" saltValue="upgIBUYvFtEjXpyURS53SEIRZMyudb7MC3wTWT5fYSMsFDUYgI8xIXhHaAG+3RvaSCZs3OwjQ4qUWf3iewtAsA==" spinCount="100000" sheet="1" objects="1" scenarios="1" formatColumns="0" formatRows="0"/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0 - Ostatní a vedlejší ná...'!C2" display="/" xr:uid="{00000000-0004-0000-0000-000000000000}"/>
    <hyperlink ref="A96" location="'101 - Oprava chodníku uli...'!C2" display="/" xr:uid="{00000000-0004-0000-0000-000001000000}"/>
  </hyperlinks>
  <pageMargins left="0.39374999999999999" right="0.39374999999999999" top="0.39374999999999999" bottom="0.39374999999999999" header="0" footer="0"/>
  <pageSetup paperSize="9" scale="74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40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AT2" s="17" t="s">
        <v>87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" customHeight="1">
      <c r="B4" s="20"/>
      <c r="D4" s="21" t="s">
        <v>92</v>
      </c>
      <c r="L4" s="20"/>
      <c r="M4" s="88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9" t="str">
        <f>'Rekapitulace stavby'!K6</f>
        <v>Oprava chodníku ulice Husova v Kopřivnici - část 2</v>
      </c>
      <c r="F7" s="230"/>
      <c r="G7" s="230"/>
      <c r="H7" s="230"/>
      <c r="L7" s="20"/>
    </row>
    <row r="8" spans="2:46" s="1" customFormat="1" ht="12" customHeight="1">
      <c r="B8" s="32"/>
      <c r="D8" s="27" t="s">
        <v>93</v>
      </c>
      <c r="L8" s="32"/>
    </row>
    <row r="9" spans="2:46" s="1" customFormat="1" ht="16.5" customHeight="1">
      <c r="B9" s="32"/>
      <c r="E9" s="210" t="s">
        <v>94</v>
      </c>
      <c r="F9" s="231"/>
      <c r="G9" s="231"/>
      <c r="H9" s="231"/>
      <c r="L9" s="32"/>
    </row>
    <row r="10" spans="2:46" s="1" customFormat="1" ht="10.199999999999999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25. 7. 2024</v>
      </c>
      <c r="L12" s="32"/>
    </row>
    <row r="13" spans="2:46" s="1" customFormat="1" ht="10.8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2" t="str">
        <f>'Rekapitulace stavby'!E14</f>
        <v>Vyplň údaj</v>
      </c>
      <c r="F18" s="194"/>
      <c r="G18" s="194"/>
      <c r="H18" s="194"/>
      <c r="I18" s="27" t="s">
        <v>28</v>
      </c>
      <c r="J18" s="28" t="str">
        <f>'Rekapitulace stavby'!AN14</f>
        <v>Vyplň údaj</v>
      </c>
      <c r="L18" s="32"/>
    </row>
    <row r="19" spans="2:12" s="1" customFormat="1" ht="6.9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28</v>
      </c>
      <c r="J24" s="25" t="str">
        <f>IF('Rekapitulace stavby'!AN20="","",'Rekapitulace stavby'!AN20)</f>
        <v/>
      </c>
      <c r="L24" s="32"/>
    </row>
    <row r="25" spans="2:12" s="1" customFormat="1" ht="6.9" customHeight="1">
      <c r="B25" s="32"/>
      <c r="L25" s="32"/>
    </row>
    <row r="26" spans="2:12" s="1" customFormat="1" ht="12" customHeight="1">
      <c r="B26" s="32"/>
      <c r="D26" s="27" t="s">
        <v>38</v>
      </c>
      <c r="L26" s="32"/>
    </row>
    <row r="27" spans="2:12" s="7" customFormat="1" ht="16.5" customHeight="1">
      <c r="B27" s="89"/>
      <c r="E27" s="199" t="s">
        <v>1</v>
      </c>
      <c r="F27" s="199"/>
      <c r="G27" s="199"/>
      <c r="H27" s="199"/>
      <c r="L27" s="89"/>
    </row>
    <row r="28" spans="2:12" s="1" customFormat="1" ht="6.9" customHeight="1">
      <c r="B28" s="32"/>
      <c r="L28" s="32"/>
    </row>
    <row r="29" spans="2:12" s="1" customFormat="1" ht="6.9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39</v>
      </c>
      <c r="J30" s="66">
        <f>ROUND(J118, 2)</f>
        <v>0</v>
      </c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" customHeight="1">
      <c r="B32" s="32"/>
      <c r="F32" s="35" t="s">
        <v>41</v>
      </c>
      <c r="I32" s="35" t="s">
        <v>40</v>
      </c>
      <c r="J32" s="35" t="s">
        <v>42</v>
      </c>
      <c r="L32" s="32"/>
    </row>
    <row r="33" spans="2:12" s="1" customFormat="1" ht="14.4" customHeight="1">
      <c r="B33" s="32"/>
      <c r="D33" s="55" t="s">
        <v>43</v>
      </c>
      <c r="E33" s="27" t="s">
        <v>44</v>
      </c>
      <c r="F33" s="91">
        <f>ROUND((SUM(BE118:BE139)),  2)</f>
        <v>0</v>
      </c>
      <c r="I33" s="92">
        <v>0.21</v>
      </c>
      <c r="J33" s="91">
        <f>ROUND(((SUM(BE118:BE139))*I33),  2)</f>
        <v>0</v>
      </c>
      <c r="L33" s="32"/>
    </row>
    <row r="34" spans="2:12" s="1" customFormat="1" ht="14.4" customHeight="1">
      <c r="B34" s="32"/>
      <c r="E34" s="27" t="s">
        <v>45</v>
      </c>
      <c r="F34" s="91">
        <f>ROUND((SUM(BF118:BF139)),  2)</f>
        <v>0</v>
      </c>
      <c r="I34" s="92">
        <v>0.12</v>
      </c>
      <c r="J34" s="91">
        <f>ROUND(((SUM(BF118:BF139))*I34),  2)</f>
        <v>0</v>
      </c>
      <c r="L34" s="32"/>
    </row>
    <row r="35" spans="2:12" s="1" customFormat="1" ht="14.4" hidden="1" customHeight="1">
      <c r="B35" s="32"/>
      <c r="E35" s="27" t="s">
        <v>46</v>
      </c>
      <c r="F35" s="91">
        <f>ROUND((SUM(BG118:BG139)),  2)</f>
        <v>0</v>
      </c>
      <c r="I35" s="92">
        <v>0.21</v>
      </c>
      <c r="J35" s="91">
        <f>0</f>
        <v>0</v>
      </c>
      <c r="L35" s="32"/>
    </row>
    <row r="36" spans="2:12" s="1" customFormat="1" ht="14.4" hidden="1" customHeight="1">
      <c r="B36" s="32"/>
      <c r="E36" s="27" t="s">
        <v>47</v>
      </c>
      <c r="F36" s="91">
        <f>ROUND((SUM(BH118:BH139)),  2)</f>
        <v>0</v>
      </c>
      <c r="I36" s="92">
        <v>0.12</v>
      </c>
      <c r="J36" s="91">
        <f>0</f>
        <v>0</v>
      </c>
      <c r="L36" s="32"/>
    </row>
    <row r="37" spans="2:12" s="1" customFormat="1" ht="14.4" hidden="1" customHeight="1">
      <c r="B37" s="32"/>
      <c r="E37" s="27" t="s">
        <v>48</v>
      </c>
      <c r="F37" s="91">
        <f>ROUND((SUM(BI118:BI139)),  2)</f>
        <v>0</v>
      </c>
      <c r="I37" s="92">
        <v>0</v>
      </c>
      <c r="J37" s="91">
        <f>0</f>
        <v>0</v>
      </c>
      <c r="L37" s="32"/>
    </row>
    <row r="38" spans="2:12" s="1" customFormat="1" ht="6.9" customHeight="1">
      <c r="B38" s="32"/>
      <c r="L38" s="32"/>
    </row>
    <row r="39" spans="2:12" s="1" customFormat="1" ht="25.35" customHeight="1">
      <c r="B39" s="32"/>
      <c r="C39" s="93"/>
      <c r="D39" s="94" t="s">
        <v>49</v>
      </c>
      <c r="E39" s="57"/>
      <c r="F39" s="57"/>
      <c r="G39" s="95" t="s">
        <v>50</v>
      </c>
      <c r="H39" s="96" t="s">
        <v>51</v>
      </c>
      <c r="I39" s="57"/>
      <c r="J39" s="97">
        <f>SUM(J30:J37)</f>
        <v>0</v>
      </c>
      <c r="K39" s="98"/>
      <c r="L39" s="32"/>
    </row>
    <row r="40" spans="2:12" s="1" customFormat="1" ht="14.4" customHeight="1">
      <c r="B40" s="32"/>
      <c r="L40" s="32"/>
    </row>
    <row r="41" spans="2:12" ht="14.4" customHeight="1">
      <c r="B41" s="20"/>
      <c r="L41" s="20"/>
    </row>
    <row r="42" spans="2:12" ht="14.4" customHeight="1">
      <c r="B42" s="20"/>
      <c r="L42" s="20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52</v>
      </c>
      <c r="E50" s="42"/>
      <c r="F50" s="42"/>
      <c r="G50" s="41" t="s">
        <v>53</v>
      </c>
      <c r="H50" s="42"/>
      <c r="I50" s="42"/>
      <c r="J50" s="42"/>
      <c r="K50" s="42"/>
      <c r="L50" s="32"/>
    </row>
    <row r="51" spans="2:12" ht="10.199999999999999">
      <c r="B51" s="20"/>
      <c r="L51" s="20"/>
    </row>
    <row r="52" spans="2:12" ht="10.199999999999999">
      <c r="B52" s="20"/>
      <c r="L52" s="20"/>
    </row>
    <row r="53" spans="2:12" ht="10.199999999999999">
      <c r="B53" s="20"/>
      <c r="L53" s="20"/>
    </row>
    <row r="54" spans="2:12" ht="10.199999999999999">
      <c r="B54" s="20"/>
      <c r="L54" s="20"/>
    </row>
    <row r="55" spans="2:12" ht="10.199999999999999">
      <c r="B55" s="20"/>
      <c r="L55" s="20"/>
    </row>
    <row r="56" spans="2:12" ht="10.199999999999999">
      <c r="B56" s="20"/>
      <c r="L56" s="20"/>
    </row>
    <row r="57" spans="2:12" ht="10.199999999999999">
      <c r="B57" s="20"/>
      <c r="L57" s="20"/>
    </row>
    <row r="58" spans="2:12" ht="10.199999999999999">
      <c r="B58" s="20"/>
      <c r="L58" s="20"/>
    </row>
    <row r="59" spans="2:12" ht="10.199999999999999">
      <c r="B59" s="20"/>
      <c r="L59" s="20"/>
    </row>
    <row r="60" spans="2:12" ht="10.199999999999999">
      <c r="B60" s="20"/>
      <c r="L60" s="20"/>
    </row>
    <row r="61" spans="2:12" s="1" customFormat="1" ht="13.2">
      <c r="B61" s="32"/>
      <c r="D61" s="43" t="s">
        <v>54</v>
      </c>
      <c r="E61" s="34"/>
      <c r="F61" s="99" t="s">
        <v>55</v>
      </c>
      <c r="G61" s="43" t="s">
        <v>54</v>
      </c>
      <c r="H61" s="34"/>
      <c r="I61" s="34"/>
      <c r="J61" s="100" t="s">
        <v>55</v>
      </c>
      <c r="K61" s="34"/>
      <c r="L61" s="32"/>
    </row>
    <row r="62" spans="2:12" ht="10.199999999999999">
      <c r="B62" s="20"/>
      <c r="L62" s="20"/>
    </row>
    <row r="63" spans="2:12" ht="10.199999999999999">
      <c r="B63" s="20"/>
      <c r="L63" s="20"/>
    </row>
    <row r="64" spans="2:12" ht="10.199999999999999">
      <c r="B64" s="20"/>
      <c r="L64" s="20"/>
    </row>
    <row r="65" spans="2:12" s="1" customFormat="1" ht="13.2">
      <c r="B65" s="32"/>
      <c r="D65" s="41" t="s">
        <v>56</v>
      </c>
      <c r="E65" s="42"/>
      <c r="F65" s="42"/>
      <c r="G65" s="41" t="s">
        <v>57</v>
      </c>
      <c r="H65" s="42"/>
      <c r="I65" s="42"/>
      <c r="J65" s="42"/>
      <c r="K65" s="42"/>
      <c r="L65" s="32"/>
    </row>
    <row r="66" spans="2:12" ht="10.199999999999999">
      <c r="B66" s="20"/>
      <c r="L66" s="20"/>
    </row>
    <row r="67" spans="2:12" ht="10.199999999999999">
      <c r="B67" s="20"/>
      <c r="L67" s="20"/>
    </row>
    <row r="68" spans="2:12" ht="10.199999999999999">
      <c r="B68" s="20"/>
      <c r="L68" s="20"/>
    </row>
    <row r="69" spans="2:12" ht="10.199999999999999">
      <c r="B69" s="20"/>
      <c r="L69" s="20"/>
    </row>
    <row r="70" spans="2:12" ht="10.199999999999999">
      <c r="B70" s="20"/>
      <c r="L70" s="20"/>
    </row>
    <row r="71" spans="2:12" ht="10.199999999999999">
      <c r="B71" s="20"/>
      <c r="L71" s="20"/>
    </row>
    <row r="72" spans="2:12" ht="10.199999999999999">
      <c r="B72" s="20"/>
      <c r="L72" s="20"/>
    </row>
    <row r="73" spans="2:12" ht="10.199999999999999">
      <c r="B73" s="20"/>
      <c r="L73" s="20"/>
    </row>
    <row r="74" spans="2:12" ht="10.199999999999999">
      <c r="B74" s="20"/>
      <c r="L74" s="20"/>
    </row>
    <row r="75" spans="2:12" ht="10.199999999999999">
      <c r="B75" s="20"/>
      <c r="L75" s="20"/>
    </row>
    <row r="76" spans="2:12" s="1" customFormat="1" ht="13.2">
      <c r="B76" s="32"/>
      <c r="D76" s="43" t="s">
        <v>54</v>
      </c>
      <c r="E76" s="34"/>
      <c r="F76" s="99" t="s">
        <v>55</v>
      </c>
      <c r="G76" s="43" t="s">
        <v>54</v>
      </c>
      <c r="H76" s="34"/>
      <c r="I76" s="34"/>
      <c r="J76" s="100" t="s">
        <v>55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" customHeight="1">
      <c r="B82" s="32"/>
      <c r="C82" s="21" t="s">
        <v>95</v>
      </c>
      <c r="L82" s="32"/>
    </row>
    <row r="83" spans="2:47" s="1" customFormat="1" ht="6.9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9" t="str">
        <f>E7</f>
        <v>Oprava chodníku ulice Husova v Kopřivnici - část 2</v>
      </c>
      <c r="F85" s="230"/>
      <c r="G85" s="230"/>
      <c r="H85" s="230"/>
      <c r="L85" s="32"/>
    </row>
    <row r="86" spans="2:47" s="1" customFormat="1" ht="12" customHeight="1">
      <c r="B86" s="32"/>
      <c r="C86" s="27" t="s">
        <v>93</v>
      </c>
      <c r="L86" s="32"/>
    </row>
    <row r="87" spans="2:47" s="1" customFormat="1" ht="16.5" customHeight="1">
      <c r="B87" s="32"/>
      <c r="E87" s="210" t="str">
        <f>E9</f>
        <v>0 - Ostatní a vedlejší náklady</v>
      </c>
      <c r="F87" s="231"/>
      <c r="G87" s="231"/>
      <c r="H87" s="231"/>
      <c r="L87" s="32"/>
    </row>
    <row r="88" spans="2:47" s="1" customFormat="1" ht="6.9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>Kopřivnice</v>
      </c>
      <c r="I89" s="27" t="s">
        <v>22</v>
      </c>
      <c r="J89" s="52" t="str">
        <f>IF(J12="","",J12)</f>
        <v>25. 7. 2024</v>
      </c>
      <c r="L89" s="32"/>
    </row>
    <row r="90" spans="2:47" s="1" customFormat="1" ht="6.9" customHeight="1">
      <c r="B90" s="32"/>
      <c r="L90" s="32"/>
    </row>
    <row r="91" spans="2:47" s="1" customFormat="1" ht="15.15" customHeight="1">
      <c r="B91" s="32"/>
      <c r="C91" s="27" t="s">
        <v>24</v>
      </c>
      <c r="F91" s="25" t="str">
        <f>E15</f>
        <v>Město Kopřivnice</v>
      </c>
      <c r="I91" s="27" t="s">
        <v>32</v>
      </c>
      <c r="J91" s="30" t="str">
        <f>E21</f>
        <v>Ing. Miroslav Knápek</v>
      </c>
      <c r="L91" s="32"/>
    </row>
    <row r="92" spans="2:47" s="1" customFormat="1" ht="15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 xml:space="preserve"> 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96</v>
      </c>
      <c r="D94" s="93"/>
      <c r="E94" s="93"/>
      <c r="F94" s="93"/>
      <c r="G94" s="93"/>
      <c r="H94" s="93"/>
      <c r="I94" s="93"/>
      <c r="J94" s="102" t="s">
        <v>97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8" customHeight="1">
      <c r="B96" s="32"/>
      <c r="C96" s="103" t="s">
        <v>98</v>
      </c>
      <c r="J96" s="66">
        <f>J118</f>
        <v>0</v>
      </c>
      <c r="L96" s="32"/>
      <c r="AU96" s="17" t="s">
        <v>99</v>
      </c>
    </row>
    <row r="97" spans="2:12" s="8" customFormat="1" ht="24.9" customHeight="1">
      <c r="B97" s="104"/>
      <c r="D97" s="105" t="s">
        <v>100</v>
      </c>
      <c r="E97" s="106"/>
      <c r="F97" s="106"/>
      <c r="G97" s="106"/>
      <c r="H97" s="106"/>
      <c r="I97" s="106"/>
      <c r="J97" s="107">
        <f>J119</f>
        <v>0</v>
      </c>
      <c r="L97" s="104"/>
    </row>
    <row r="98" spans="2:12" s="8" customFormat="1" ht="24.9" customHeight="1">
      <c r="B98" s="104"/>
      <c r="D98" s="105" t="s">
        <v>101</v>
      </c>
      <c r="E98" s="106"/>
      <c r="F98" s="106"/>
      <c r="G98" s="106"/>
      <c r="H98" s="106"/>
      <c r="I98" s="106"/>
      <c r="J98" s="107">
        <f>J138</f>
        <v>0</v>
      </c>
      <c r="L98" s="104"/>
    </row>
    <row r="99" spans="2:12" s="1" customFormat="1" ht="21.75" customHeight="1">
      <c r="B99" s="32"/>
      <c r="L99" s="32"/>
    </row>
    <row r="100" spans="2:12" s="1" customFormat="1" ht="6.9" customHeight="1"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32"/>
    </row>
    <row r="104" spans="2:12" s="1" customFormat="1" ht="6.9" customHeight="1"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32"/>
    </row>
    <row r="105" spans="2:12" s="1" customFormat="1" ht="24.9" customHeight="1">
      <c r="B105" s="32"/>
      <c r="C105" s="21" t="s">
        <v>102</v>
      </c>
      <c r="L105" s="32"/>
    </row>
    <row r="106" spans="2:12" s="1" customFormat="1" ht="6.9" customHeight="1">
      <c r="B106" s="32"/>
      <c r="L106" s="32"/>
    </row>
    <row r="107" spans="2:12" s="1" customFormat="1" ht="12" customHeight="1">
      <c r="B107" s="32"/>
      <c r="C107" s="27" t="s">
        <v>16</v>
      </c>
      <c r="L107" s="32"/>
    </row>
    <row r="108" spans="2:12" s="1" customFormat="1" ht="16.5" customHeight="1">
      <c r="B108" s="32"/>
      <c r="E108" s="229" t="str">
        <f>E7</f>
        <v>Oprava chodníku ulice Husova v Kopřivnici - část 2</v>
      </c>
      <c r="F108" s="230"/>
      <c r="G108" s="230"/>
      <c r="H108" s="230"/>
      <c r="L108" s="32"/>
    </row>
    <row r="109" spans="2:12" s="1" customFormat="1" ht="12" customHeight="1">
      <c r="B109" s="32"/>
      <c r="C109" s="27" t="s">
        <v>93</v>
      </c>
      <c r="L109" s="32"/>
    </row>
    <row r="110" spans="2:12" s="1" customFormat="1" ht="16.5" customHeight="1">
      <c r="B110" s="32"/>
      <c r="E110" s="210" t="str">
        <f>E9</f>
        <v>0 - Ostatní a vedlejší náklady</v>
      </c>
      <c r="F110" s="231"/>
      <c r="G110" s="231"/>
      <c r="H110" s="231"/>
      <c r="L110" s="32"/>
    </row>
    <row r="111" spans="2:12" s="1" customFormat="1" ht="6.9" customHeight="1">
      <c r="B111" s="32"/>
      <c r="L111" s="32"/>
    </row>
    <row r="112" spans="2:12" s="1" customFormat="1" ht="12" customHeight="1">
      <c r="B112" s="32"/>
      <c r="C112" s="27" t="s">
        <v>20</v>
      </c>
      <c r="F112" s="25" t="str">
        <f>F12</f>
        <v>Kopřivnice</v>
      </c>
      <c r="I112" s="27" t="s">
        <v>22</v>
      </c>
      <c r="J112" s="52" t="str">
        <f>IF(J12="","",J12)</f>
        <v>25. 7. 2024</v>
      </c>
      <c r="L112" s="32"/>
    </row>
    <row r="113" spans="2:65" s="1" customFormat="1" ht="6.9" customHeight="1">
      <c r="B113" s="32"/>
      <c r="L113" s="32"/>
    </row>
    <row r="114" spans="2:65" s="1" customFormat="1" ht="15.15" customHeight="1">
      <c r="B114" s="32"/>
      <c r="C114" s="27" t="s">
        <v>24</v>
      </c>
      <c r="F114" s="25" t="str">
        <f>E15</f>
        <v>Město Kopřivnice</v>
      </c>
      <c r="I114" s="27" t="s">
        <v>32</v>
      </c>
      <c r="J114" s="30" t="str">
        <f>E21</f>
        <v>Ing. Miroslav Knápek</v>
      </c>
      <c r="L114" s="32"/>
    </row>
    <row r="115" spans="2:65" s="1" customFormat="1" ht="15.15" customHeight="1">
      <c r="B115" s="32"/>
      <c r="C115" s="27" t="s">
        <v>30</v>
      </c>
      <c r="F115" s="25" t="str">
        <f>IF(E18="","",E18)</f>
        <v>Vyplň údaj</v>
      </c>
      <c r="I115" s="27" t="s">
        <v>36</v>
      </c>
      <c r="J115" s="30" t="str">
        <f>E24</f>
        <v xml:space="preserve"> </v>
      </c>
      <c r="L115" s="32"/>
    </row>
    <row r="116" spans="2:65" s="1" customFormat="1" ht="10.35" customHeight="1">
      <c r="B116" s="32"/>
      <c r="L116" s="32"/>
    </row>
    <row r="117" spans="2:65" s="9" customFormat="1" ht="29.25" customHeight="1">
      <c r="B117" s="108"/>
      <c r="C117" s="109" t="s">
        <v>103</v>
      </c>
      <c r="D117" s="110" t="s">
        <v>64</v>
      </c>
      <c r="E117" s="110" t="s">
        <v>60</v>
      </c>
      <c r="F117" s="110" t="s">
        <v>61</v>
      </c>
      <c r="G117" s="110" t="s">
        <v>104</v>
      </c>
      <c r="H117" s="110" t="s">
        <v>105</v>
      </c>
      <c r="I117" s="110" t="s">
        <v>106</v>
      </c>
      <c r="J117" s="110" t="s">
        <v>97</v>
      </c>
      <c r="K117" s="111" t="s">
        <v>107</v>
      </c>
      <c r="L117" s="108"/>
      <c r="M117" s="59" t="s">
        <v>1</v>
      </c>
      <c r="N117" s="60" t="s">
        <v>43</v>
      </c>
      <c r="O117" s="60" t="s">
        <v>108</v>
      </c>
      <c r="P117" s="60" t="s">
        <v>109</v>
      </c>
      <c r="Q117" s="60" t="s">
        <v>110</v>
      </c>
      <c r="R117" s="60" t="s">
        <v>111</v>
      </c>
      <c r="S117" s="60" t="s">
        <v>112</v>
      </c>
      <c r="T117" s="61" t="s">
        <v>113</v>
      </c>
    </row>
    <row r="118" spans="2:65" s="1" customFormat="1" ht="22.8" customHeight="1">
      <c r="B118" s="32"/>
      <c r="C118" s="64" t="s">
        <v>114</v>
      </c>
      <c r="J118" s="112">
        <f>BK118</f>
        <v>0</v>
      </c>
      <c r="L118" s="32"/>
      <c r="M118" s="62"/>
      <c r="N118" s="53"/>
      <c r="O118" s="53"/>
      <c r="P118" s="113">
        <f>P119+P138</f>
        <v>0</v>
      </c>
      <c r="Q118" s="53"/>
      <c r="R118" s="113">
        <f>R119+R138</f>
        <v>0</v>
      </c>
      <c r="S118" s="53"/>
      <c r="T118" s="114">
        <f>T119+T138</f>
        <v>0</v>
      </c>
      <c r="AT118" s="17" t="s">
        <v>78</v>
      </c>
      <c r="AU118" s="17" t="s">
        <v>99</v>
      </c>
      <c r="BK118" s="115">
        <f>BK119+BK138</f>
        <v>0</v>
      </c>
    </row>
    <row r="119" spans="2:65" s="10" customFormat="1" ht="25.95" customHeight="1">
      <c r="B119" s="116"/>
      <c r="D119" s="117" t="s">
        <v>78</v>
      </c>
      <c r="E119" s="118" t="s">
        <v>115</v>
      </c>
      <c r="F119" s="118" t="s">
        <v>116</v>
      </c>
      <c r="I119" s="119"/>
      <c r="J119" s="120">
        <f>BK119</f>
        <v>0</v>
      </c>
      <c r="L119" s="116"/>
      <c r="M119" s="121"/>
      <c r="P119" s="122">
        <f>SUM(P120:P137)</f>
        <v>0</v>
      </c>
      <c r="R119" s="122">
        <f>SUM(R120:R137)</f>
        <v>0</v>
      </c>
      <c r="T119" s="123">
        <f>SUM(T120:T137)</f>
        <v>0</v>
      </c>
      <c r="AR119" s="117" t="s">
        <v>117</v>
      </c>
      <c r="AT119" s="124" t="s">
        <v>78</v>
      </c>
      <c r="AU119" s="124" t="s">
        <v>79</v>
      </c>
      <c r="AY119" s="117" t="s">
        <v>118</v>
      </c>
      <c r="BK119" s="125">
        <f>SUM(BK120:BK137)</f>
        <v>0</v>
      </c>
    </row>
    <row r="120" spans="2:65" s="1" customFormat="1" ht="16.5" customHeight="1">
      <c r="B120" s="32"/>
      <c r="C120" s="126" t="s">
        <v>86</v>
      </c>
      <c r="D120" s="126" t="s">
        <v>119</v>
      </c>
      <c r="E120" s="127" t="s">
        <v>120</v>
      </c>
      <c r="F120" s="128" t="s">
        <v>121</v>
      </c>
      <c r="G120" s="129" t="s">
        <v>122</v>
      </c>
      <c r="H120" s="130">
        <v>1</v>
      </c>
      <c r="I120" s="131"/>
      <c r="J120" s="132">
        <f>ROUND(I120*H120,2)</f>
        <v>0</v>
      </c>
      <c r="K120" s="128" t="s">
        <v>123</v>
      </c>
      <c r="L120" s="32"/>
      <c r="M120" s="133" t="s">
        <v>1</v>
      </c>
      <c r="N120" s="134" t="s">
        <v>44</v>
      </c>
      <c r="P120" s="135">
        <f>O120*H120</f>
        <v>0</v>
      </c>
      <c r="Q120" s="135">
        <v>0</v>
      </c>
      <c r="R120" s="135">
        <f>Q120*H120</f>
        <v>0</v>
      </c>
      <c r="S120" s="135">
        <v>0</v>
      </c>
      <c r="T120" s="136">
        <f>S120*H120</f>
        <v>0</v>
      </c>
      <c r="AR120" s="137" t="s">
        <v>124</v>
      </c>
      <c r="AT120" s="137" t="s">
        <v>119</v>
      </c>
      <c r="AU120" s="137" t="s">
        <v>86</v>
      </c>
      <c r="AY120" s="17" t="s">
        <v>118</v>
      </c>
      <c r="BE120" s="138">
        <f>IF(N120="základní",J120,0)</f>
        <v>0</v>
      </c>
      <c r="BF120" s="138">
        <f>IF(N120="snížená",J120,0)</f>
        <v>0</v>
      </c>
      <c r="BG120" s="138">
        <f>IF(N120="zákl. přenesená",J120,0)</f>
        <v>0</v>
      </c>
      <c r="BH120" s="138">
        <f>IF(N120="sníž. přenesená",J120,0)</f>
        <v>0</v>
      </c>
      <c r="BI120" s="138">
        <f>IF(N120="nulová",J120,0)</f>
        <v>0</v>
      </c>
      <c r="BJ120" s="17" t="s">
        <v>86</v>
      </c>
      <c r="BK120" s="138">
        <f>ROUND(I120*H120,2)</f>
        <v>0</v>
      </c>
      <c r="BL120" s="17" t="s">
        <v>124</v>
      </c>
      <c r="BM120" s="137" t="s">
        <v>125</v>
      </c>
    </row>
    <row r="121" spans="2:65" s="1" customFormat="1" ht="28.8">
      <c r="B121" s="32"/>
      <c r="D121" s="139" t="s">
        <v>126</v>
      </c>
      <c r="F121" s="140" t="s">
        <v>127</v>
      </c>
      <c r="I121" s="141"/>
      <c r="L121" s="32"/>
      <c r="M121" s="142"/>
      <c r="T121" s="56"/>
      <c r="AT121" s="17" t="s">
        <v>126</v>
      </c>
      <c r="AU121" s="17" t="s">
        <v>86</v>
      </c>
    </row>
    <row r="122" spans="2:65" s="1" customFormat="1" ht="16.5" customHeight="1">
      <c r="B122" s="32"/>
      <c r="C122" s="126" t="s">
        <v>88</v>
      </c>
      <c r="D122" s="126" t="s">
        <v>119</v>
      </c>
      <c r="E122" s="127" t="s">
        <v>128</v>
      </c>
      <c r="F122" s="128" t="s">
        <v>129</v>
      </c>
      <c r="G122" s="129" t="s">
        <v>122</v>
      </c>
      <c r="H122" s="130">
        <v>1</v>
      </c>
      <c r="I122" s="131"/>
      <c r="J122" s="132">
        <f>ROUND(I122*H122,2)</f>
        <v>0</v>
      </c>
      <c r="K122" s="128" t="s">
        <v>123</v>
      </c>
      <c r="L122" s="32"/>
      <c r="M122" s="133" t="s">
        <v>1</v>
      </c>
      <c r="N122" s="134" t="s">
        <v>44</v>
      </c>
      <c r="P122" s="135">
        <f>O122*H122</f>
        <v>0</v>
      </c>
      <c r="Q122" s="135">
        <v>0</v>
      </c>
      <c r="R122" s="135">
        <f>Q122*H122</f>
        <v>0</v>
      </c>
      <c r="S122" s="135">
        <v>0</v>
      </c>
      <c r="T122" s="136">
        <f>S122*H122</f>
        <v>0</v>
      </c>
      <c r="AR122" s="137" t="s">
        <v>124</v>
      </c>
      <c r="AT122" s="137" t="s">
        <v>119</v>
      </c>
      <c r="AU122" s="137" t="s">
        <v>86</v>
      </c>
      <c r="AY122" s="17" t="s">
        <v>118</v>
      </c>
      <c r="BE122" s="138">
        <f>IF(N122="základní",J122,0)</f>
        <v>0</v>
      </c>
      <c r="BF122" s="138">
        <f>IF(N122="snížená",J122,0)</f>
        <v>0</v>
      </c>
      <c r="BG122" s="138">
        <f>IF(N122="zákl. přenesená",J122,0)</f>
        <v>0</v>
      </c>
      <c r="BH122" s="138">
        <f>IF(N122="sníž. přenesená",J122,0)</f>
        <v>0</v>
      </c>
      <c r="BI122" s="138">
        <f>IF(N122="nulová",J122,0)</f>
        <v>0</v>
      </c>
      <c r="BJ122" s="17" t="s">
        <v>86</v>
      </c>
      <c r="BK122" s="138">
        <f>ROUND(I122*H122,2)</f>
        <v>0</v>
      </c>
      <c r="BL122" s="17" t="s">
        <v>124</v>
      </c>
      <c r="BM122" s="137" t="s">
        <v>130</v>
      </c>
    </row>
    <row r="123" spans="2:65" s="1" customFormat="1" ht="28.8">
      <c r="B123" s="32"/>
      <c r="D123" s="139" t="s">
        <v>126</v>
      </c>
      <c r="F123" s="140" t="s">
        <v>131</v>
      </c>
      <c r="I123" s="141"/>
      <c r="L123" s="32"/>
      <c r="M123" s="142"/>
      <c r="T123" s="56"/>
      <c r="AT123" s="17" t="s">
        <v>126</v>
      </c>
      <c r="AU123" s="17" t="s">
        <v>86</v>
      </c>
    </row>
    <row r="124" spans="2:65" s="1" customFormat="1" ht="16.5" customHeight="1">
      <c r="B124" s="32"/>
      <c r="C124" s="126" t="s">
        <v>132</v>
      </c>
      <c r="D124" s="126" t="s">
        <v>119</v>
      </c>
      <c r="E124" s="127" t="s">
        <v>133</v>
      </c>
      <c r="F124" s="128" t="s">
        <v>134</v>
      </c>
      <c r="G124" s="129" t="s">
        <v>122</v>
      </c>
      <c r="H124" s="130">
        <v>1</v>
      </c>
      <c r="I124" s="131"/>
      <c r="J124" s="132">
        <f>ROUND(I124*H124,2)</f>
        <v>0</v>
      </c>
      <c r="K124" s="128" t="s">
        <v>123</v>
      </c>
      <c r="L124" s="32"/>
      <c r="M124" s="133" t="s">
        <v>1</v>
      </c>
      <c r="N124" s="134" t="s">
        <v>44</v>
      </c>
      <c r="P124" s="135">
        <f>O124*H124</f>
        <v>0</v>
      </c>
      <c r="Q124" s="135">
        <v>0</v>
      </c>
      <c r="R124" s="135">
        <f>Q124*H124</f>
        <v>0</v>
      </c>
      <c r="S124" s="135">
        <v>0</v>
      </c>
      <c r="T124" s="136">
        <f>S124*H124</f>
        <v>0</v>
      </c>
      <c r="AR124" s="137" t="s">
        <v>124</v>
      </c>
      <c r="AT124" s="137" t="s">
        <v>119</v>
      </c>
      <c r="AU124" s="137" t="s">
        <v>86</v>
      </c>
      <c r="AY124" s="17" t="s">
        <v>118</v>
      </c>
      <c r="BE124" s="138">
        <f>IF(N124="základní",J124,0)</f>
        <v>0</v>
      </c>
      <c r="BF124" s="138">
        <f>IF(N124="snížená",J124,0)</f>
        <v>0</v>
      </c>
      <c r="BG124" s="138">
        <f>IF(N124="zákl. přenesená",J124,0)</f>
        <v>0</v>
      </c>
      <c r="BH124" s="138">
        <f>IF(N124="sníž. přenesená",J124,0)</f>
        <v>0</v>
      </c>
      <c r="BI124" s="138">
        <f>IF(N124="nulová",J124,0)</f>
        <v>0</v>
      </c>
      <c r="BJ124" s="17" t="s">
        <v>86</v>
      </c>
      <c r="BK124" s="138">
        <f>ROUND(I124*H124,2)</f>
        <v>0</v>
      </c>
      <c r="BL124" s="17" t="s">
        <v>124</v>
      </c>
      <c r="BM124" s="137" t="s">
        <v>135</v>
      </c>
    </row>
    <row r="125" spans="2:65" s="1" customFormat="1" ht="19.2">
      <c r="B125" s="32"/>
      <c r="D125" s="139" t="s">
        <v>126</v>
      </c>
      <c r="F125" s="140" t="s">
        <v>136</v>
      </c>
      <c r="I125" s="141"/>
      <c r="L125" s="32"/>
      <c r="M125" s="142"/>
      <c r="T125" s="56"/>
      <c r="AT125" s="17" t="s">
        <v>126</v>
      </c>
      <c r="AU125" s="17" t="s">
        <v>86</v>
      </c>
    </row>
    <row r="126" spans="2:65" s="1" customFormat="1" ht="16.5" customHeight="1">
      <c r="B126" s="32"/>
      <c r="C126" s="126" t="s">
        <v>117</v>
      </c>
      <c r="D126" s="126" t="s">
        <v>119</v>
      </c>
      <c r="E126" s="127" t="s">
        <v>137</v>
      </c>
      <c r="F126" s="128" t="s">
        <v>138</v>
      </c>
      <c r="G126" s="129" t="s">
        <v>122</v>
      </c>
      <c r="H126" s="130">
        <v>1</v>
      </c>
      <c r="I126" s="131"/>
      <c r="J126" s="132">
        <f>ROUND(I126*H126,2)</f>
        <v>0</v>
      </c>
      <c r="K126" s="128" t="s">
        <v>123</v>
      </c>
      <c r="L126" s="32"/>
      <c r="M126" s="133" t="s">
        <v>1</v>
      </c>
      <c r="N126" s="134" t="s">
        <v>44</v>
      </c>
      <c r="P126" s="135">
        <f>O126*H126</f>
        <v>0</v>
      </c>
      <c r="Q126" s="135">
        <v>0</v>
      </c>
      <c r="R126" s="135">
        <f>Q126*H126</f>
        <v>0</v>
      </c>
      <c r="S126" s="135">
        <v>0</v>
      </c>
      <c r="T126" s="136">
        <f>S126*H126</f>
        <v>0</v>
      </c>
      <c r="AR126" s="137" t="s">
        <v>124</v>
      </c>
      <c r="AT126" s="137" t="s">
        <v>119</v>
      </c>
      <c r="AU126" s="137" t="s">
        <v>86</v>
      </c>
      <c r="AY126" s="17" t="s">
        <v>118</v>
      </c>
      <c r="BE126" s="138">
        <f>IF(N126="základní",J126,0)</f>
        <v>0</v>
      </c>
      <c r="BF126" s="138">
        <f>IF(N126="snížená",J126,0)</f>
        <v>0</v>
      </c>
      <c r="BG126" s="138">
        <f>IF(N126="zákl. přenesená",J126,0)</f>
        <v>0</v>
      </c>
      <c r="BH126" s="138">
        <f>IF(N126="sníž. přenesená",J126,0)</f>
        <v>0</v>
      </c>
      <c r="BI126" s="138">
        <f>IF(N126="nulová",J126,0)</f>
        <v>0</v>
      </c>
      <c r="BJ126" s="17" t="s">
        <v>86</v>
      </c>
      <c r="BK126" s="138">
        <f>ROUND(I126*H126,2)</f>
        <v>0</v>
      </c>
      <c r="BL126" s="17" t="s">
        <v>124</v>
      </c>
      <c r="BM126" s="137" t="s">
        <v>139</v>
      </c>
    </row>
    <row r="127" spans="2:65" s="1" customFormat="1" ht="28.8">
      <c r="B127" s="32"/>
      <c r="D127" s="139" t="s">
        <v>126</v>
      </c>
      <c r="F127" s="140" t="s">
        <v>140</v>
      </c>
      <c r="I127" s="141"/>
      <c r="L127" s="32"/>
      <c r="M127" s="142"/>
      <c r="T127" s="56"/>
      <c r="AT127" s="17" t="s">
        <v>126</v>
      </c>
      <c r="AU127" s="17" t="s">
        <v>86</v>
      </c>
    </row>
    <row r="128" spans="2:65" s="1" customFormat="1" ht="16.5" customHeight="1">
      <c r="B128" s="32"/>
      <c r="C128" s="126" t="s">
        <v>141</v>
      </c>
      <c r="D128" s="126" t="s">
        <v>119</v>
      </c>
      <c r="E128" s="127" t="s">
        <v>142</v>
      </c>
      <c r="F128" s="128" t="s">
        <v>143</v>
      </c>
      <c r="G128" s="129" t="s">
        <v>122</v>
      </c>
      <c r="H128" s="130">
        <v>1</v>
      </c>
      <c r="I128" s="131"/>
      <c r="J128" s="132">
        <f>ROUND(I128*H128,2)</f>
        <v>0</v>
      </c>
      <c r="K128" s="128" t="s">
        <v>123</v>
      </c>
      <c r="L128" s="32"/>
      <c r="M128" s="133" t="s">
        <v>1</v>
      </c>
      <c r="N128" s="134" t="s">
        <v>44</v>
      </c>
      <c r="P128" s="135">
        <f>O128*H128</f>
        <v>0</v>
      </c>
      <c r="Q128" s="135">
        <v>0</v>
      </c>
      <c r="R128" s="135">
        <f>Q128*H128</f>
        <v>0</v>
      </c>
      <c r="S128" s="135">
        <v>0</v>
      </c>
      <c r="T128" s="136">
        <f>S128*H128</f>
        <v>0</v>
      </c>
      <c r="AR128" s="137" t="s">
        <v>124</v>
      </c>
      <c r="AT128" s="137" t="s">
        <v>119</v>
      </c>
      <c r="AU128" s="137" t="s">
        <v>86</v>
      </c>
      <c r="AY128" s="17" t="s">
        <v>118</v>
      </c>
      <c r="BE128" s="138">
        <f>IF(N128="základní",J128,0)</f>
        <v>0</v>
      </c>
      <c r="BF128" s="138">
        <f>IF(N128="snížená",J128,0)</f>
        <v>0</v>
      </c>
      <c r="BG128" s="138">
        <f>IF(N128="zákl. přenesená",J128,0)</f>
        <v>0</v>
      </c>
      <c r="BH128" s="138">
        <f>IF(N128="sníž. přenesená",J128,0)</f>
        <v>0</v>
      </c>
      <c r="BI128" s="138">
        <f>IF(N128="nulová",J128,0)</f>
        <v>0</v>
      </c>
      <c r="BJ128" s="17" t="s">
        <v>86</v>
      </c>
      <c r="BK128" s="138">
        <f>ROUND(I128*H128,2)</f>
        <v>0</v>
      </c>
      <c r="BL128" s="17" t="s">
        <v>124</v>
      </c>
      <c r="BM128" s="137" t="s">
        <v>144</v>
      </c>
    </row>
    <row r="129" spans="2:65" s="1" customFormat="1" ht="57.6">
      <c r="B129" s="32"/>
      <c r="D129" s="139" t="s">
        <v>126</v>
      </c>
      <c r="F129" s="140" t="s">
        <v>145</v>
      </c>
      <c r="I129" s="141"/>
      <c r="L129" s="32"/>
      <c r="M129" s="142"/>
      <c r="T129" s="56"/>
      <c r="AT129" s="17" t="s">
        <v>126</v>
      </c>
      <c r="AU129" s="17" t="s">
        <v>86</v>
      </c>
    </row>
    <row r="130" spans="2:65" s="1" customFormat="1" ht="16.5" customHeight="1">
      <c r="B130" s="32"/>
      <c r="C130" s="126" t="s">
        <v>146</v>
      </c>
      <c r="D130" s="126" t="s">
        <v>119</v>
      </c>
      <c r="E130" s="127" t="s">
        <v>147</v>
      </c>
      <c r="F130" s="128" t="s">
        <v>148</v>
      </c>
      <c r="G130" s="129" t="s">
        <v>122</v>
      </c>
      <c r="H130" s="130">
        <v>1</v>
      </c>
      <c r="I130" s="131"/>
      <c r="J130" s="132">
        <f>ROUND(I130*H130,2)</f>
        <v>0</v>
      </c>
      <c r="K130" s="128" t="s">
        <v>123</v>
      </c>
      <c r="L130" s="32"/>
      <c r="M130" s="133" t="s">
        <v>1</v>
      </c>
      <c r="N130" s="134" t="s">
        <v>44</v>
      </c>
      <c r="P130" s="135">
        <f>O130*H130</f>
        <v>0</v>
      </c>
      <c r="Q130" s="135">
        <v>0</v>
      </c>
      <c r="R130" s="135">
        <f>Q130*H130</f>
        <v>0</v>
      </c>
      <c r="S130" s="135">
        <v>0</v>
      </c>
      <c r="T130" s="136">
        <f>S130*H130</f>
        <v>0</v>
      </c>
      <c r="AR130" s="137" t="s">
        <v>124</v>
      </c>
      <c r="AT130" s="137" t="s">
        <v>119</v>
      </c>
      <c r="AU130" s="137" t="s">
        <v>86</v>
      </c>
      <c r="AY130" s="17" t="s">
        <v>118</v>
      </c>
      <c r="BE130" s="138">
        <f>IF(N130="základní",J130,0)</f>
        <v>0</v>
      </c>
      <c r="BF130" s="138">
        <f>IF(N130="snížená",J130,0)</f>
        <v>0</v>
      </c>
      <c r="BG130" s="138">
        <f>IF(N130="zákl. přenesená",J130,0)</f>
        <v>0</v>
      </c>
      <c r="BH130" s="138">
        <f>IF(N130="sníž. přenesená",J130,0)</f>
        <v>0</v>
      </c>
      <c r="BI130" s="138">
        <f>IF(N130="nulová",J130,0)</f>
        <v>0</v>
      </c>
      <c r="BJ130" s="17" t="s">
        <v>86</v>
      </c>
      <c r="BK130" s="138">
        <f>ROUND(I130*H130,2)</f>
        <v>0</v>
      </c>
      <c r="BL130" s="17" t="s">
        <v>124</v>
      </c>
      <c r="BM130" s="137" t="s">
        <v>149</v>
      </c>
    </row>
    <row r="131" spans="2:65" s="1" customFormat="1" ht="38.4">
      <c r="B131" s="32"/>
      <c r="D131" s="139" t="s">
        <v>126</v>
      </c>
      <c r="F131" s="140" t="s">
        <v>150</v>
      </c>
      <c r="I131" s="141"/>
      <c r="L131" s="32"/>
      <c r="M131" s="142"/>
      <c r="T131" s="56"/>
      <c r="AT131" s="17" t="s">
        <v>126</v>
      </c>
      <c r="AU131" s="17" t="s">
        <v>86</v>
      </c>
    </row>
    <row r="132" spans="2:65" s="1" customFormat="1" ht="16.5" customHeight="1">
      <c r="B132" s="32"/>
      <c r="C132" s="126" t="s">
        <v>151</v>
      </c>
      <c r="D132" s="126" t="s">
        <v>119</v>
      </c>
      <c r="E132" s="127" t="s">
        <v>152</v>
      </c>
      <c r="F132" s="128" t="s">
        <v>153</v>
      </c>
      <c r="G132" s="129" t="s">
        <v>122</v>
      </c>
      <c r="H132" s="130">
        <v>1</v>
      </c>
      <c r="I132" s="131"/>
      <c r="J132" s="132">
        <f>ROUND(I132*H132,2)</f>
        <v>0</v>
      </c>
      <c r="K132" s="128" t="s">
        <v>123</v>
      </c>
      <c r="L132" s="32"/>
      <c r="M132" s="133" t="s">
        <v>1</v>
      </c>
      <c r="N132" s="134" t="s">
        <v>44</v>
      </c>
      <c r="P132" s="135">
        <f>O132*H132</f>
        <v>0</v>
      </c>
      <c r="Q132" s="135">
        <v>0</v>
      </c>
      <c r="R132" s="135">
        <f>Q132*H132</f>
        <v>0</v>
      </c>
      <c r="S132" s="135">
        <v>0</v>
      </c>
      <c r="T132" s="136">
        <f>S132*H132</f>
        <v>0</v>
      </c>
      <c r="AR132" s="137" t="s">
        <v>124</v>
      </c>
      <c r="AT132" s="137" t="s">
        <v>119</v>
      </c>
      <c r="AU132" s="137" t="s">
        <v>86</v>
      </c>
      <c r="AY132" s="17" t="s">
        <v>118</v>
      </c>
      <c r="BE132" s="138">
        <f>IF(N132="základní",J132,0)</f>
        <v>0</v>
      </c>
      <c r="BF132" s="138">
        <f>IF(N132="snížená",J132,0)</f>
        <v>0</v>
      </c>
      <c r="BG132" s="138">
        <f>IF(N132="zákl. přenesená",J132,0)</f>
        <v>0</v>
      </c>
      <c r="BH132" s="138">
        <f>IF(N132="sníž. přenesená",J132,0)</f>
        <v>0</v>
      </c>
      <c r="BI132" s="138">
        <f>IF(N132="nulová",J132,0)</f>
        <v>0</v>
      </c>
      <c r="BJ132" s="17" t="s">
        <v>86</v>
      </c>
      <c r="BK132" s="138">
        <f>ROUND(I132*H132,2)</f>
        <v>0</v>
      </c>
      <c r="BL132" s="17" t="s">
        <v>124</v>
      </c>
      <c r="BM132" s="137" t="s">
        <v>154</v>
      </c>
    </row>
    <row r="133" spans="2:65" s="1" customFormat="1" ht="76.8">
      <c r="B133" s="32"/>
      <c r="D133" s="139" t="s">
        <v>126</v>
      </c>
      <c r="F133" s="140" t="s">
        <v>155</v>
      </c>
      <c r="I133" s="141"/>
      <c r="L133" s="32"/>
      <c r="M133" s="142"/>
      <c r="T133" s="56"/>
      <c r="AT133" s="17" t="s">
        <v>126</v>
      </c>
      <c r="AU133" s="17" t="s">
        <v>86</v>
      </c>
    </row>
    <row r="134" spans="2:65" s="1" customFormat="1" ht="16.5" customHeight="1">
      <c r="B134" s="32"/>
      <c r="C134" s="126" t="s">
        <v>156</v>
      </c>
      <c r="D134" s="126" t="s">
        <v>119</v>
      </c>
      <c r="E134" s="127" t="s">
        <v>157</v>
      </c>
      <c r="F134" s="128" t="s">
        <v>158</v>
      </c>
      <c r="G134" s="129" t="s">
        <v>122</v>
      </c>
      <c r="H134" s="130">
        <v>1</v>
      </c>
      <c r="I134" s="131"/>
      <c r="J134" s="132">
        <f>ROUND(I134*H134,2)</f>
        <v>0</v>
      </c>
      <c r="K134" s="128" t="s">
        <v>123</v>
      </c>
      <c r="L134" s="32"/>
      <c r="M134" s="133" t="s">
        <v>1</v>
      </c>
      <c r="N134" s="134" t="s">
        <v>44</v>
      </c>
      <c r="P134" s="135">
        <f>O134*H134</f>
        <v>0</v>
      </c>
      <c r="Q134" s="135">
        <v>0</v>
      </c>
      <c r="R134" s="135">
        <f>Q134*H134</f>
        <v>0</v>
      </c>
      <c r="S134" s="135">
        <v>0</v>
      </c>
      <c r="T134" s="136">
        <f>S134*H134</f>
        <v>0</v>
      </c>
      <c r="AR134" s="137" t="s">
        <v>124</v>
      </c>
      <c r="AT134" s="137" t="s">
        <v>119</v>
      </c>
      <c r="AU134" s="137" t="s">
        <v>86</v>
      </c>
      <c r="AY134" s="17" t="s">
        <v>118</v>
      </c>
      <c r="BE134" s="138">
        <f>IF(N134="základní",J134,0)</f>
        <v>0</v>
      </c>
      <c r="BF134" s="138">
        <f>IF(N134="snížená",J134,0)</f>
        <v>0</v>
      </c>
      <c r="BG134" s="138">
        <f>IF(N134="zákl. přenesená",J134,0)</f>
        <v>0</v>
      </c>
      <c r="BH134" s="138">
        <f>IF(N134="sníž. přenesená",J134,0)</f>
        <v>0</v>
      </c>
      <c r="BI134" s="138">
        <f>IF(N134="nulová",J134,0)</f>
        <v>0</v>
      </c>
      <c r="BJ134" s="17" t="s">
        <v>86</v>
      </c>
      <c r="BK134" s="138">
        <f>ROUND(I134*H134,2)</f>
        <v>0</v>
      </c>
      <c r="BL134" s="17" t="s">
        <v>124</v>
      </c>
      <c r="BM134" s="137" t="s">
        <v>159</v>
      </c>
    </row>
    <row r="135" spans="2:65" s="1" customFormat="1" ht="28.8">
      <c r="B135" s="32"/>
      <c r="D135" s="139" t="s">
        <v>126</v>
      </c>
      <c r="F135" s="140" t="s">
        <v>160</v>
      </c>
      <c r="I135" s="141"/>
      <c r="L135" s="32"/>
      <c r="M135" s="142"/>
      <c r="T135" s="56"/>
      <c r="AT135" s="17" t="s">
        <v>126</v>
      </c>
      <c r="AU135" s="17" t="s">
        <v>86</v>
      </c>
    </row>
    <row r="136" spans="2:65" s="1" customFormat="1" ht="16.5" customHeight="1">
      <c r="B136" s="32"/>
      <c r="C136" s="126" t="s">
        <v>161</v>
      </c>
      <c r="D136" s="126" t="s">
        <v>119</v>
      </c>
      <c r="E136" s="127" t="s">
        <v>162</v>
      </c>
      <c r="F136" s="128" t="s">
        <v>163</v>
      </c>
      <c r="G136" s="129" t="s">
        <v>122</v>
      </c>
      <c r="H136" s="130">
        <v>1</v>
      </c>
      <c r="I136" s="131"/>
      <c r="J136" s="132">
        <f>ROUND(I136*H136,2)</f>
        <v>0</v>
      </c>
      <c r="K136" s="128" t="s">
        <v>164</v>
      </c>
      <c r="L136" s="32"/>
      <c r="M136" s="133" t="s">
        <v>1</v>
      </c>
      <c r="N136" s="134" t="s">
        <v>44</v>
      </c>
      <c r="P136" s="135">
        <f>O136*H136</f>
        <v>0</v>
      </c>
      <c r="Q136" s="135">
        <v>0</v>
      </c>
      <c r="R136" s="135">
        <f>Q136*H136</f>
        <v>0</v>
      </c>
      <c r="S136" s="135">
        <v>0</v>
      </c>
      <c r="T136" s="136">
        <f>S136*H136</f>
        <v>0</v>
      </c>
      <c r="AR136" s="137" t="s">
        <v>124</v>
      </c>
      <c r="AT136" s="137" t="s">
        <v>119</v>
      </c>
      <c r="AU136" s="137" t="s">
        <v>86</v>
      </c>
      <c r="AY136" s="17" t="s">
        <v>118</v>
      </c>
      <c r="BE136" s="138">
        <f>IF(N136="základní",J136,0)</f>
        <v>0</v>
      </c>
      <c r="BF136" s="138">
        <f>IF(N136="snížená",J136,0)</f>
        <v>0</v>
      </c>
      <c r="BG136" s="138">
        <f>IF(N136="zákl. přenesená",J136,0)</f>
        <v>0</v>
      </c>
      <c r="BH136" s="138">
        <f>IF(N136="sníž. přenesená",J136,0)</f>
        <v>0</v>
      </c>
      <c r="BI136" s="138">
        <f>IF(N136="nulová",J136,0)</f>
        <v>0</v>
      </c>
      <c r="BJ136" s="17" t="s">
        <v>86</v>
      </c>
      <c r="BK136" s="138">
        <f>ROUND(I136*H136,2)</f>
        <v>0</v>
      </c>
      <c r="BL136" s="17" t="s">
        <v>124</v>
      </c>
      <c r="BM136" s="137" t="s">
        <v>165</v>
      </c>
    </row>
    <row r="137" spans="2:65" s="1" customFormat="1" ht="38.4">
      <c r="B137" s="32"/>
      <c r="D137" s="139" t="s">
        <v>126</v>
      </c>
      <c r="F137" s="140" t="s">
        <v>166</v>
      </c>
      <c r="I137" s="141"/>
      <c r="L137" s="32"/>
      <c r="M137" s="142"/>
      <c r="T137" s="56"/>
      <c r="AT137" s="17" t="s">
        <v>126</v>
      </c>
      <c r="AU137" s="17" t="s">
        <v>86</v>
      </c>
    </row>
    <row r="138" spans="2:65" s="10" customFormat="1" ht="25.95" customHeight="1">
      <c r="B138" s="116"/>
      <c r="D138" s="117" t="s">
        <v>78</v>
      </c>
      <c r="E138" s="118" t="s">
        <v>167</v>
      </c>
      <c r="F138" s="118" t="s">
        <v>168</v>
      </c>
      <c r="I138" s="119"/>
      <c r="J138" s="120">
        <f>BK138</f>
        <v>0</v>
      </c>
      <c r="L138" s="116"/>
      <c r="M138" s="121"/>
      <c r="P138" s="122">
        <f>P139</f>
        <v>0</v>
      </c>
      <c r="R138" s="122">
        <f>R139</f>
        <v>0</v>
      </c>
      <c r="T138" s="123">
        <f>T139</f>
        <v>0</v>
      </c>
      <c r="AR138" s="117" t="s">
        <v>141</v>
      </c>
      <c r="AT138" s="124" t="s">
        <v>78</v>
      </c>
      <c r="AU138" s="124" t="s">
        <v>79</v>
      </c>
      <c r="AY138" s="117" t="s">
        <v>118</v>
      </c>
      <c r="BK138" s="125">
        <f>BK139</f>
        <v>0</v>
      </c>
    </row>
    <row r="139" spans="2:65" s="1" customFormat="1" ht="37.799999999999997" customHeight="1">
      <c r="B139" s="32"/>
      <c r="C139" s="126" t="s">
        <v>169</v>
      </c>
      <c r="D139" s="126" t="s">
        <v>119</v>
      </c>
      <c r="E139" s="127" t="s">
        <v>170</v>
      </c>
      <c r="F139" s="128" t="s">
        <v>171</v>
      </c>
      <c r="G139" s="129" t="s">
        <v>122</v>
      </c>
      <c r="H139" s="130">
        <v>1</v>
      </c>
      <c r="I139" s="131"/>
      <c r="J139" s="132">
        <f>ROUND(I139*H139,2)</f>
        <v>0</v>
      </c>
      <c r="K139" s="128" t="s">
        <v>123</v>
      </c>
      <c r="L139" s="32"/>
      <c r="M139" s="143" t="s">
        <v>1</v>
      </c>
      <c r="N139" s="144" t="s">
        <v>44</v>
      </c>
      <c r="O139" s="145"/>
      <c r="P139" s="146">
        <f>O139*H139</f>
        <v>0</v>
      </c>
      <c r="Q139" s="146">
        <v>0</v>
      </c>
      <c r="R139" s="146">
        <f>Q139*H139</f>
        <v>0</v>
      </c>
      <c r="S139" s="146">
        <v>0</v>
      </c>
      <c r="T139" s="147">
        <f>S139*H139</f>
        <v>0</v>
      </c>
      <c r="AR139" s="137" t="s">
        <v>124</v>
      </c>
      <c r="AT139" s="137" t="s">
        <v>119</v>
      </c>
      <c r="AU139" s="137" t="s">
        <v>86</v>
      </c>
      <c r="AY139" s="17" t="s">
        <v>118</v>
      </c>
      <c r="BE139" s="138">
        <f>IF(N139="základní",J139,0)</f>
        <v>0</v>
      </c>
      <c r="BF139" s="138">
        <f>IF(N139="snížená",J139,0)</f>
        <v>0</v>
      </c>
      <c r="BG139" s="138">
        <f>IF(N139="zákl. přenesená",J139,0)</f>
        <v>0</v>
      </c>
      <c r="BH139" s="138">
        <f>IF(N139="sníž. přenesená",J139,0)</f>
        <v>0</v>
      </c>
      <c r="BI139" s="138">
        <f>IF(N139="nulová",J139,0)</f>
        <v>0</v>
      </c>
      <c r="BJ139" s="17" t="s">
        <v>86</v>
      </c>
      <c r="BK139" s="138">
        <f>ROUND(I139*H139,2)</f>
        <v>0</v>
      </c>
      <c r="BL139" s="17" t="s">
        <v>124</v>
      </c>
      <c r="BM139" s="137" t="s">
        <v>172</v>
      </c>
    </row>
    <row r="140" spans="2:65" s="1" customFormat="1" ht="6.9" customHeight="1">
      <c r="B140" s="44"/>
      <c r="C140" s="45"/>
      <c r="D140" s="45"/>
      <c r="E140" s="45"/>
      <c r="F140" s="45"/>
      <c r="G140" s="45"/>
      <c r="H140" s="45"/>
      <c r="I140" s="45"/>
      <c r="J140" s="45"/>
      <c r="K140" s="45"/>
      <c r="L140" s="32"/>
    </row>
  </sheetData>
  <sheetProtection algorithmName="SHA-512" hashValue="M06fSEJDqzrNlFz6Oe0mI8Bc+sjvpsn1UlFMNtHj5TDianlp3PBkBk2FgGyC+kV8PHsmLjcUKAbPcyUiXwyZpQ==" saltValue="t28MjtIEYKKSse4H02OAetFNO/xmMj5SaFWWYd2xPiplGSti98j1X+EMM4iI1j7eV4Yz0ThCxLOs8/O2WmApvA==" spinCount="100000" sheet="1" objects="1" scenarios="1" formatColumns="0" formatRows="0" autoFilter="0"/>
  <autoFilter ref="C117:K139" xr:uid="{00000000-0009-0000-0000-000001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6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99"/>
  <sheetViews>
    <sheetView showGridLines="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AT2" s="17" t="s">
        <v>91</v>
      </c>
    </row>
    <row r="3" spans="2:46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88</v>
      </c>
    </row>
    <row r="4" spans="2:46" ht="24.9" customHeight="1">
      <c r="B4" s="20"/>
      <c r="D4" s="21" t="s">
        <v>92</v>
      </c>
      <c r="L4" s="20"/>
      <c r="M4" s="88" t="s">
        <v>10</v>
      </c>
      <c r="AT4" s="17" t="s">
        <v>4</v>
      </c>
    </row>
    <row r="5" spans="2:46" ht="6.9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229" t="str">
        <f>'Rekapitulace stavby'!K6</f>
        <v>Oprava chodníku ulice Husova v Kopřivnici - část 2</v>
      </c>
      <c r="F7" s="230"/>
      <c r="G7" s="230"/>
      <c r="H7" s="230"/>
      <c r="L7" s="20"/>
    </row>
    <row r="8" spans="2:46" s="1" customFormat="1" ht="12" customHeight="1">
      <c r="B8" s="32"/>
      <c r="D8" s="27" t="s">
        <v>93</v>
      </c>
      <c r="L8" s="32"/>
    </row>
    <row r="9" spans="2:46" s="1" customFormat="1" ht="16.5" customHeight="1">
      <c r="B9" s="32"/>
      <c r="E9" s="210" t="s">
        <v>173</v>
      </c>
      <c r="F9" s="231"/>
      <c r="G9" s="231"/>
      <c r="H9" s="231"/>
      <c r="L9" s="32"/>
    </row>
    <row r="10" spans="2:46" s="1" customFormat="1" ht="10.199999999999999">
      <c r="B10" s="32"/>
      <c r="L10" s="32"/>
    </row>
    <row r="11" spans="2:46" s="1" customFormat="1" ht="12" customHeight="1">
      <c r="B11" s="32"/>
      <c r="D11" s="27" t="s">
        <v>18</v>
      </c>
      <c r="F11" s="25" t="s">
        <v>1</v>
      </c>
      <c r="I11" s="27" t="s">
        <v>19</v>
      </c>
      <c r="J11" s="25" t="s">
        <v>1</v>
      </c>
      <c r="L11" s="32"/>
    </row>
    <row r="12" spans="2:46" s="1" customFormat="1" ht="12" customHeight="1">
      <c r="B12" s="32"/>
      <c r="D12" s="27" t="s">
        <v>20</v>
      </c>
      <c r="F12" s="25" t="s">
        <v>21</v>
      </c>
      <c r="I12" s="27" t="s">
        <v>22</v>
      </c>
      <c r="J12" s="52" t="str">
        <f>'Rekapitulace stavby'!AN8</f>
        <v>25. 7. 2024</v>
      </c>
      <c r="L12" s="32"/>
    </row>
    <row r="13" spans="2:46" s="1" customFormat="1" ht="10.8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">
        <v>26</v>
      </c>
      <c r="L14" s="32"/>
    </row>
    <row r="15" spans="2:46" s="1" customFormat="1" ht="18" customHeight="1">
      <c r="B15" s="32"/>
      <c r="E15" s="25" t="s">
        <v>27</v>
      </c>
      <c r="I15" s="27" t="s">
        <v>28</v>
      </c>
      <c r="J15" s="25" t="s">
        <v>29</v>
      </c>
      <c r="L15" s="32"/>
    </row>
    <row r="16" spans="2:46" s="1" customFormat="1" ht="6.9" customHeight="1">
      <c r="B16" s="32"/>
      <c r="L16" s="32"/>
    </row>
    <row r="17" spans="2:12" s="1" customFormat="1" ht="12" customHeight="1">
      <c r="B17" s="32"/>
      <c r="D17" s="27" t="s">
        <v>30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232" t="str">
        <f>'Rekapitulace stavby'!E14</f>
        <v>Vyplň údaj</v>
      </c>
      <c r="F18" s="194"/>
      <c r="G18" s="194"/>
      <c r="H18" s="194"/>
      <c r="I18" s="27" t="s">
        <v>28</v>
      </c>
      <c r="J18" s="28" t="str">
        <f>'Rekapitulace stavby'!AN14</f>
        <v>Vyplň údaj</v>
      </c>
      <c r="L18" s="32"/>
    </row>
    <row r="19" spans="2:12" s="1" customFormat="1" ht="6.9" customHeight="1">
      <c r="B19" s="32"/>
      <c r="L19" s="32"/>
    </row>
    <row r="20" spans="2:12" s="1" customFormat="1" ht="12" customHeight="1">
      <c r="B20" s="32"/>
      <c r="D20" s="27" t="s">
        <v>32</v>
      </c>
      <c r="I20" s="27" t="s">
        <v>25</v>
      </c>
      <c r="J20" s="25" t="s">
        <v>33</v>
      </c>
      <c r="L20" s="32"/>
    </row>
    <row r="21" spans="2:12" s="1" customFormat="1" ht="18" customHeight="1">
      <c r="B21" s="32"/>
      <c r="E21" s="25" t="s">
        <v>34</v>
      </c>
      <c r="I21" s="27" t="s">
        <v>28</v>
      </c>
      <c r="J21" s="25" t="s">
        <v>1</v>
      </c>
      <c r="L21" s="32"/>
    </row>
    <row r="22" spans="2:12" s="1" customFormat="1" ht="6.9" customHeight="1">
      <c r="B22" s="32"/>
      <c r="L22" s="32"/>
    </row>
    <row r="23" spans="2:12" s="1" customFormat="1" ht="12" customHeight="1">
      <c r="B23" s="32"/>
      <c r="D23" s="27" t="s">
        <v>36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28</v>
      </c>
      <c r="J24" s="25" t="str">
        <f>IF('Rekapitulace stavby'!AN20="","",'Rekapitulace stavby'!AN20)</f>
        <v/>
      </c>
      <c r="L24" s="32"/>
    </row>
    <row r="25" spans="2:12" s="1" customFormat="1" ht="6.9" customHeight="1">
      <c r="B25" s="32"/>
      <c r="L25" s="32"/>
    </row>
    <row r="26" spans="2:12" s="1" customFormat="1" ht="12" customHeight="1">
      <c r="B26" s="32"/>
      <c r="D26" s="27" t="s">
        <v>38</v>
      </c>
      <c r="L26" s="32"/>
    </row>
    <row r="27" spans="2:12" s="7" customFormat="1" ht="16.5" customHeight="1">
      <c r="B27" s="89"/>
      <c r="E27" s="199" t="s">
        <v>1</v>
      </c>
      <c r="F27" s="199"/>
      <c r="G27" s="199"/>
      <c r="H27" s="199"/>
      <c r="L27" s="89"/>
    </row>
    <row r="28" spans="2:12" s="1" customFormat="1" ht="6.9" customHeight="1">
      <c r="B28" s="32"/>
      <c r="L28" s="32"/>
    </row>
    <row r="29" spans="2:12" s="1" customFormat="1" ht="6.9" customHeight="1">
      <c r="B29" s="32"/>
      <c r="D29" s="53"/>
      <c r="E29" s="53"/>
      <c r="F29" s="53"/>
      <c r="G29" s="53"/>
      <c r="H29" s="53"/>
      <c r="I29" s="53"/>
      <c r="J29" s="53"/>
      <c r="K29" s="53"/>
      <c r="L29" s="32"/>
    </row>
    <row r="30" spans="2:12" s="1" customFormat="1" ht="25.35" customHeight="1">
      <c r="B30" s="32"/>
      <c r="D30" s="90" t="s">
        <v>39</v>
      </c>
      <c r="J30" s="66">
        <f>ROUND(J122, 2)</f>
        <v>0</v>
      </c>
      <c r="L30" s="32"/>
    </row>
    <row r="31" spans="2:12" s="1" customFormat="1" ht="6.9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14.4" customHeight="1">
      <c r="B32" s="32"/>
      <c r="F32" s="35" t="s">
        <v>41</v>
      </c>
      <c r="I32" s="35" t="s">
        <v>40</v>
      </c>
      <c r="J32" s="35" t="s">
        <v>42</v>
      </c>
      <c r="L32" s="32"/>
    </row>
    <row r="33" spans="2:12" s="1" customFormat="1" ht="14.4" customHeight="1">
      <c r="B33" s="32"/>
      <c r="D33" s="55" t="s">
        <v>43</v>
      </c>
      <c r="E33" s="27" t="s">
        <v>44</v>
      </c>
      <c r="F33" s="91">
        <f>ROUND((SUM(BE122:BE298)),  2)</f>
        <v>0</v>
      </c>
      <c r="I33" s="92">
        <v>0.21</v>
      </c>
      <c r="J33" s="91">
        <f>ROUND(((SUM(BE122:BE298))*I33),  2)</f>
        <v>0</v>
      </c>
      <c r="L33" s="32"/>
    </row>
    <row r="34" spans="2:12" s="1" customFormat="1" ht="14.4" customHeight="1">
      <c r="B34" s="32"/>
      <c r="E34" s="27" t="s">
        <v>45</v>
      </c>
      <c r="F34" s="91">
        <f>ROUND((SUM(BF122:BF298)),  2)</f>
        <v>0</v>
      </c>
      <c r="I34" s="92">
        <v>0.12</v>
      </c>
      <c r="J34" s="91">
        <f>ROUND(((SUM(BF122:BF298))*I34),  2)</f>
        <v>0</v>
      </c>
      <c r="L34" s="32"/>
    </row>
    <row r="35" spans="2:12" s="1" customFormat="1" ht="14.4" hidden="1" customHeight="1">
      <c r="B35" s="32"/>
      <c r="E35" s="27" t="s">
        <v>46</v>
      </c>
      <c r="F35" s="91">
        <f>ROUND((SUM(BG122:BG298)),  2)</f>
        <v>0</v>
      </c>
      <c r="I35" s="92">
        <v>0.21</v>
      </c>
      <c r="J35" s="91">
        <f>0</f>
        <v>0</v>
      </c>
      <c r="L35" s="32"/>
    </row>
    <row r="36" spans="2:12" s="1" customFormat="1" ht="14.4" hidden="1" customHeight="1">
      <c r="B36" s="32"/>
      <c r="E36" s="27" t="s">
        <v>47</v>
      </c>
      <c r="F36" s="91">
        <f>ROUND((SUM(BH122:BH298)),  2)</f>
        <v>0</v>
      </c>
      <c r="I36" s="92">
        <v>0.12</v>
      </c>
      <c r="J36" s="91">
        <f>0</f>
        <v>0</v>
      </c>
      <c r="L36" s="32"/>
    </row>
    <row r="37" spans="2:12" s="1" customFormat="1" ht="14.4" hidden="1" customHeight="1">
      <c r="B37" s="32"/>
      <c r="E37" s="27" t="s">
        <v>48</v>
      </c>
      <c r="F37" s="91">
        <f>ROUND((SUM(BI122:BI298)),  2)</f>
        <v>0</v>
      </c>
      <c r="I37" s="92">
        <v>0</v>
      </c>
      <c r="J37" s="91">
        <f>0</f>
        <v>0</v>
      </c>
      <c r="L37" s="32"/>
    </row>
    <row r="38" spans="2:12" s="1" customFormat="1" ht="6.9" customHeight="1">
      <c r="B38" s="32"/>
      <c r="L38" s="32"/>
    </row>
    <row r="39" spans="2:12" s="1" customFormat="1" ht="25.35" customHeight="1">
      <c r="B39" s="32"/>
      <c r="C39" s="93"/>
      <c r="D39" s="94" t="s">
        <v>49</v>
      </c>
      <c r="E39" s="57"/>
      <c r="F39" s="57"/>
      <c r="G39" s="95" t="s">
        <v>50</v>
      </c>
      <c r="H39" s="96" t="s">
        <v>51</v>
      </c>
      <c r="I39" s="57"/>
      <c r="J39" s="97">
        <f>SUM(J30:J37)</f>
        <v>0</v>
      </c>
      <c r="K39" s="98"/>
      <c r="L39" s="32"/>
    </row>
    <row r="40" spans="2:12" s="1" customFormat="1" ht="14.4" customHeight="1">
      <c r="B40" s="32"/>
      <c r="L40" s="32"/>
    </row>
    <row r="41" spans="2:12" ht="14.4" customHeight="1">
      <c r="B41" s="20"/>
      <c r="L41" s="20"/>
    </row>
    <row r="42" spans="2:12" ht="14.4" customHeight="1">
      <c r="B42" s="20"/>
      <c r="L42" s="20"/>
    </row>
    <row r="43" spans="2:12" ht="14.4" customHeight="1">
      <c r="B43" s="20"/>
      <c r="L43" s="20"/>
    </row>
    <row r="44" spans="2:12" ht="14.4" customHeight="1">
      <c r="B44" s="20"/>
      <c r="L44" s="20"/>
    </row>
    <row r="45" spans="2:12" ht="14.4" customHeight="1">
      <c r="B45" s="20"/>
      <c r="L45" s="20"/>
    </row>
    <row r="46" spans="2:12" ht="14.4" customHeight="1">
      <c r="B46" s="20"/>
      <c r="L46" s="20"/>
    </row>
    <row r="47" spans="2:12" ht="14.4" customHeight="1">
      <c r="B47" s="20"/>
      <c r="L47" s="20"/>
    </row>
    <row r="48" spans="2:12" ht="14.4" customHeight="1">
      <c r="B48" s="20"/>
      <c r="L48" s="20"/>
    </row>
    <row r="49" spans="2:12" ht="14.4" customHeight="1">
      <c r="B49" s="20"/>
      <c r="L49" s="20"/>
    </row>
    <row r="50" spans="2:12" s="1" customFormat="1" ht="14.4" customHeight="1">
      <c r="B50" s="32"/>
      <c r="D50" s="41" t="s">
        <v>52</v>
      </c>
      <c r="E50" s="42"/>
      <c r="F50" s="42"/>
      <c r="G50" s="41" t="s">
        <v>53</v>
      </c>
      <c r="H50" s="42"/>
      <c r="I50" s="42"/>
      <c r="J50" s="42"/>
      <c r="K50" s="42"/>
      <c r="L50" s="32"/>
    </row>
    <row r="51" spans="2:12" ht="10.199999999999999">
      <c r="B51" s="20"/>
      <c r="L51" s="20"/>
    </row>
    <row r="52" spans="2:12" ht="10.199999999999999">
      <c r="B52" s="20"/>
      <c r="L52" s="20"/>
    </row>
    <row r="53" spans="2:12" ht="10.199999999999999">
      <c r="B53" s="20"/>
      <c r="L53" s="20"/>
    </row>
    <row r="54" spans="2:12" ht="10.199999999999999">
      <c r="B54" s="20"/>
      <c r="L54" s="20"/>
    </row>
    <row r="55" spans="2:12" ht="10.199999999999999">
      <c r="B55" s="20"/>
      <c r="L55" s="20"/>
    </row>
    <row r="56" spans="2:12" ht="10.199999999999999">
      <c r="B56" s="20"/>
      <c r="L56" s="20"/>
    </row>
    <row r="57" spans="2:12" ht="10.199999999999999">
      <c r="B57" s="20"/>
      <c r="L57" s="20"/>
    </row>
    <row r="58" spans="2:12" ht="10.199999999999999">
      <c r="B58" s="20"/>
      <c r="L58" s="20"/>
    </row>
    <row r="59" spans="2:12" ht="10.199999999999999">
      <c r="B59" s="20"/>
      <c r="L59" s="20"/>
    </row>
    <row r="60" spans="2:12" ht="10.199999999999999">
      <c r="B60" s="20"/>
      <c r="L60" s="20"/>
    </row>
    <row r="61" spans="2:12" s="1" customFormat="1" ht="13.2">
      <c r="B61" s="32"/>
      <c r="D61" s="43" t="s">
        <v>54</v>
      </c>
      <c r="E61" s="34"/>
      <c r="F61" s="99" t="s">
        <v>55</v>
      </c>
      <c r="G61" s="43" t="s">
        <v>54</v>
      </c>
      <c r="H61" s="34"/>
      <c r="I61" s="34"/>
      <c r="J61" s="100" t="s">
        <v>55</v>
      </c>
      <c r="K61" s="34"/>
      <c r="L61" s="32"/>
    </row>
    <row r="62" spans="2:12" ht="10.199999999999999">
      <c r="B62" s="20"/>
      <c r="L62" s="20"/>
    </row>
    <row r="63" spans="2:12" ht="10.199999999999999">
      <c r="B63" s="20"/>
      <c r="L63" s="20"/>
    </row>
    <row r="64" spans="2:12" ht="10.199999999999999">
      <c r="B64" s="20"/>
      <c r="L64" s="20"/>
    </row>
    <row r="65" spans="2:12" s="1" customFormat="1" ht="13.2">
      <c r="B65" s="32"/>
      <c r="D65" s="41" t="s">
        <v>56</v>
      </c>
      <c r="E65" s="42"/>
      <c r="F65" s="42"/>
      <c r="G65" s="41" t="s">
        <v>57</v>
      </c>
      <c r="H65" s="42"/>
      <c r="I65" s="42"/>
      <c r="J65" s="42"/>
      <c r="K65" s="42"/>
      <c r="L65" s="32"/>
    </row>
    <row r="66" spans="2:12" ht="10.199999999999999">
      <c r="B66" s="20"/>
      <c r="L66" s="20"/>
    </row>
    <row r="67" spans="2:12" ht="10.199999999999999">
      <c r="B67" s="20"/>
      <c r="L67" s="20"/>
    </row>
    <row r="68" spans="2:12" ht="10.199999999999999">
      <c r="B68" s="20"/>
      <c r="L68" s="20"/>
    </row>
    <row r="69" spans="2:12" ht="10.199999999999999">
      <c r="B69" s="20"/>
      <c r="L69" s="20"/>
    </row>
    <row r="70" spans="2:12" ht="10.199999999999999">
      <c r="B70" s="20"/>
      <c r="L70" s="20"/>
    </row>
    <row r="71" spans="2:12" ht="10.199999999999999">
      <c r="B71" s="20"/>
      <c r="L71" s="20"/>
    </row>
    <row r="72" spans="2:12" ht="10.199999999999999">
      <c r="B72" s="20"/>
      <c r="L72" s="20"/>
    </row>
    <row r="73" spans="2:12" ht="10.199999999999999">
      <c r="B73" s="20"/>
      <c r="L73" s="20"/>
    </row>
    <row r="74" spans="2:12" ht="10.199999999999999">
      <c r="B74" s="20"/>
      <c r="L74" s="20"/>
    </row>
    <row r="75" spans="2:12" ht="10.199999999999999">
      <c r="B75" s="20"/>
      <c r="L75" s="20"/>
    </row>
    <row r="76" spans="2:12" s="1" customFormat="1" ht="13.2">
      <c r="B76" s="32"/>
      <c r="D76" s="43" t="s">
        <v>54</v>
      </c>
      <c r="E76" s="34"/>
      <c r="F76" s="99" t="s">
        <v>55</v>
      </c>
      <c r="G76" s="43" t="s">
        <v>54</v>
      </c>
      <c r="H76" s="34"/>
      <c r="I76" s="34"/>
      <c r="J76" s="100" t="s">
        <v>55</v>
      </c>
      <c r="K76" s="34"/>
      <c r="L76" s="32"/>
    </row>
    <row r="77" spans="2:12" s="1" customFormat="1" ht="14.4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47" s="1" customFormat="1" ht="6.9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47" s="1" customFormat="1" ht="24.9" customHeight="1">
      <c r="B82" s="32"/>
      <c r="C82" s="21" t="s">
        <v>95</v>
      </c>
      <c r="L82" s="32"/>
    </row>
    <row r="83" spans="2:47" s="1" customFormat="1" ht="6.9" customHeight="1">
      <c r="B83" s="32"/>
      <c r="L83" s="32"/>
    </row>
    <row r="84" spans="2:47" s="1" customFormat="1" ht="12" customHeight="1">
      <c r="B84" s="32"/>
      <c r="C84" s="27" t="s">
        <v>16</v>
      </c>
      <c r="L84" s="32"/>
    </row>
    <row r="85" spans="2:47" s="1" customFormat="1" ht="16.5" customHeight="1">
      <c r="B85" s="32"/>
      <c r="E85" s="229" t="str">
        <f>E7</f>
        <v>Oprava chodníku ulice Husova v Kopřivnici - část 2</v>
      </c>
      <c r="F85" s="230"/>
      <c r="G85" s="230"/>
      <c r="H85" s="230"/>
      <c r="L85" s="32"/>
    </row>
    <row r="86" spans="2:47" s="1" customFormat="1" ht="12" customHeight="1">
      <c r="B86" s="32"/>
      <c r="C86" s="27" t="s">
        <v>93</v>
      </c>
      <c r="L86" s="32"/>
    </row>
    <row r="87" spans="2:47" s="1" customFormat="1" ht="16.5" customHeight="1">
      <c r="B87" s="32"/>
      <c r="E87" s="210" t="str">
        <f>E9</f>
        <v>101 - Oprava chodníku ulice Husova, část 2</v>
      </c>
      <c r="F87" s="231"/>
      <c r="G87" s="231"/>
      <c r="H87" s="231"/>
      <c r="L87" s="32"/>
    </row>
    <row r="88" spans="2:47" s="1" customFormat="1" ht="6.9" customHeight="1">
      <c r="B88" s="32"/>
      <c r="L88" s="32"/>
    </row>
    <row r="89" spans="2:47" s="1" customFormat="1" ht="12" customHeight="1">
      <c r="B89" s="32"/>
      <c r="C89" s="27" t="s">
        <v>20</v>
      </c>
      <c r="F89" s="25" t="str">
        <f>F12</f>
        <v>Kopřivnice</v>
      </c>
      <c r="I89" s="27" t="s">
        <v>22</v>
      </c>
      <c r="J89" s="52" t="str">
        <f>IF(J12="","",J12)</f>
        <v>25. 7. 2024</v>
      </c>
      <c r="L89" s="32"/>
    </row>
    <row r="90" spans="2:47" s="1" customFormat="1" ht="6.9" customHeight="1">
      <c r="B90" s="32"/>
      <c r="L90" s="32"/>
    </row>
    <row r="91" spans="2:47" s="1" customFormat="1" ht="15.15" customHeight="1">
      <c r="B91" s="32"/>
      <c r="C91" s="27" t="s">
        <v>24</v>
      </c>
      <c r="F91" s="25" t="str">
        <f>E15</f>
        <v>Město Kopřivnice</v>
      </c>
      <c r="I91" s="27" t="s">
        <v>32</v>
      </c>
      <c r="J91" s="30" t="str">
        <f>E21</f>
        <v>Ing. Miroslav Knápek</v>
      </c>
      <c r="L91" s="32"/>
    </row>
    <row r="92" spans="2:47" s="1" customFormat="1" ht="15.15" customHeight="1">
      <c r="B92" s="32"/>
      <c r="C92" s="27" t="s">
        <v>30</v>
      </c>
      <c r="F92" s="25" t="str">
        <f>IF(E18="","",E18)</f>
        <v>Vyplň údaj</v>
      </c>
      <c r="I92" s="27" t="s">
        <v>36</v>
      </c>
      <c r="J92" s="30" t="str">
        <f>E24</f>
        <v xml:space="preserve"> </v>
      </c>
      <c r="L92" s="32"/>
    </row>
    <row r="93" spans="2:47" s="1" customFormat="1" ht="10.35" customHeight="1">
      <c r="B93" s="32"/>
      <c r="L93" s="32"/>
    </row>
    <row r="94" spans="2:47" s="1" customFormat="1" ht="29.25" customHeight="1">
      <c r="B94" s="32"/>
      <c r="C94" s="101" t="s">
        <v>96</v>
      </c>
      <c r="D94" s="93"/>
      <c r="E94" s="93"/>
      <c r="F94" s="93"/>
      <c r="G94" s="93"/>
      <c r="H94" s="93"/>
      <c r="I94" s="93"/>
      <c r="J94" s="102" t="s">
        <v>97</v>
      </c>
      <c r="K94" s="93"/>
      <c r="L94" s="32"/>
    </row>
    <row r="95" spans="2:47" s="1" customFormat="1" ht="10.35" customHeight="1">
      <c r="B95" s="32"/>
      <c r="L95" s="32"/>
    </row>
    <row r="96" spans="2:47" s="1" customFormat="1" ht="22.8" customHeight="1">
      <c r="B96" s="32"/>
      <c r="C96" s="103" t="s">
        <v>98</v>
      </c>
      <c r="J96" s="66">
        <f>J122</f>
        <v>0</v>
      </c>
      <c r="L96" s="32"/>
      <c r="AU96" s="17" t="s">
        <v>99</v>
      </c>
    </row>
    <row r="97" spans="2:12" s="8" customFormat="1" ht="24.9" customHeight="1">
      <c r="B97" s="104"/>
      <c r="D97" s="105" t="s">
        <v>174</v>
      </c>
      <c r="E97" s="106"/>
      <c r="F97" s="106"/>
      <c r="G97" s="106"/>
      <c r="H97" s="106"/>
      <c r="I97" s="106"/>
      <c r="J97" s="107">
        <f>J123</f>
        <v>0</v>
      </c>
      <c r="L97" s="104"/>
    </row>
    <row r="98" spans="2:12" s="11" customFormat="1" ht="19.95" customHeight="1">
      <c r="B98" s="148"/>
      <c r="D98" s="149" t="s">
        <v>175</v>
      </c>
      <c r="E98" s="150"/>
      <c r="F98" s="150"/>
      <c r="G98" s="150"/>
      <c r="H98" s="150"/>
      <c r="I98" s="150"/>
      <c r="J98" s="151">
        <f>J124</f>
        <v>0</v>
      </c>
      <c r="L98" s="148"/>
    </row>
    <row r="99" spans="2:12" s="11" customFormat="1" ht="19.95" customHeight="1">
      <c r="B99" s="148"/>
      <c r="D99" s="149" t="s">
        <v>176</v>
      </c>
      <c r="E99" s="150"/>
      <c r="F99" s="150"/>
      <c r="G99" s="150"/>
      <c r="H99" s="150"/>
      <c r="I99" s="150"/>
      <c r="J99" s="151">
        <f>J184</f>
        <v>0</v>
      </c>
      <c r="L99" s="148"/>
    </row>
    <row r="100" spans="2:12" s="11" customFormat="1" ht="19.95" customHeight="1">
      <c r="B100" s="148"/>
      <c r="D100" s="149" t="s">
        <v>177</v>
      </c>
      <c r="E100" s="150"/>
      <c r="F100" s="150"/>
      <c r="G100" s="150"/>
      <c r="H100" s="150"/>
      <c r="I100" s="150"/>
      <c r="J100" s="151">
        <f>J212</f>
        <v>0</v>
      </c>
      <c r="L100" s="148"/>
    </row>
    <row r="101" spans="2:12" s="11" customFormat="1" ht="19.95" customHeight="1">
      <c r="B101" s="148"/>
      <c r="D101" s="149" t="s">
        <v>178</v>
      </c>
      <c r="E101" s="150"/>
      <c r="F101" s="150"/>
      <c r="G101" s="150"/>
      <c r="H101" s="150"/>
      <c r="I101" s="150"/>
      <c r="J101" s="151">
        <f>J239</f>
        <v>0</v>
      </c>
      <c r="L101" s="148"/>
    </row>
    <row r="102" spans="2:12" s="11" customFormat="1" ht="19.95" customHeight="1">
      <c r="B102" s="148"/>
      <c r="D102" s="149" t="s">
        <v>179</v>
      </c>
      <c r="E102" s="150"/>
      <c r="F102" s="150"/>
      <c r="G102" s="150"/>
      <c r="H102" s="150"/>
      <c r="I102" s="150"/>
      <c r="J102" s="151">
        <f>J297</f>
        <v>0</v>
      </c>
      <c r="L102" s="148"/>
    </row>
    <row r="103" spans="2:12" s="1" customFormat="1" ht="21.75" customHeight="1">
      <c r="B103" s="32"/>
      <c r="L103" s="32"/>
    </row>
    <row r="104" spans="2:12" s="1" customFormat="1" ht="6.9" customHeight="1"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2"/>
    </row>
    <row r="108" spans="2:12" s="1" customFormat="1" ht="6.9" customHeight="1"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2"/>
    </row>
    <row r="109" spans="2:12" s="1" customFormat="1" ht="24.9" customHeight="1">
      <c r="B109" s="32"/>
      <c r="C109" s="21" t="s">
        <v>102</v>
      </c>
      <c r="L109" s="32"/>
    </row>
    <row r="110" spans="2:12" s="1" customFormat="1" ht="6.9" customHeight="1">
      <c r="B110" s="32"/>
      <c r="L110" s="32"/>
    </row>
    <row r="111" spans="2:12" s="1" customFormat="1" ht="12" customHeight="1">
      <c r="B111" s="32"/>
      <c r="C111" s="27" t="s">
        <v>16</v>
      </c>
      <c r="L111" s="32"/>
    </row>
    <row r="112" spans="2:12" s="1" customFormat="1" ht="16.5" customHeight="1">
      <c r="B112" s="32"/>
      <c r="E112" s="229" t="str">
        <f>E7</f>
        <v>Oprava chodníku ulice Husova v Kopřivnici - část 2</v>
      </c>
      <c r="F112" s="230"/>
      <c r="G112" s="230"/>
      <c r="H112" s="230"/>
      <c r="L112" s="32"/>
    </row>
    <row r="113" spans="2:65" s="1" customFormat="1" ht="12" customHeight="1">
      <c r="B113" s="32"/>
      <c r="C113" s="27" t="s">
        <v>93</v>
      </c>
      <c r="L113" s="32"/>
    </row>
    <row r="114" spans="2:65" s="1" customFormat="1" ht="16.5" customHeight="1">
      <c r="B114" s="32"/>
      <c r="E114" s="210" t="str">
        <f>E9</f>
        <v>101 - Oprava chodníku ulice Husova, část 2</v>
      </c>
      <c r="F114" s="231"/>
      <c r="G114" s="231"/>
      <c r="H114" s="231"/>
      <c r="L114" s="32"/>
    </row>
    <row r="115" spans="2:65" s="1" customFormat="1" ht="6.9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F12</f>
        <v>Kopřivnice</v>
      </c>
      <c r="I116" s="27" t="s">
        <v>22</v>
      </c>
      <c r="J116" s="52" t="str">
        <f>IF(J12="","",J12)</f>
        <v>25. 7. 2024</v>
      </c>
      <c r="L116" s="32"/>
    </row>
    <row r="117" spans="2:65" s="1" customFormat="1" ht="6.9" customHeight="1">
      <c r="B117" s="32"/>
      <c r="L117" s="32"/>
    </row>
    <row r="118" spans="2:65" s="1" customFormat="1" ht="15.15" customHeight="1">
      <c r="B118" s="32"/>
      <c r="C118" s="27" t="s">
        <v>24</v>
      </c>
      <c r="F118" s="25" t="str">
        <f>E15</f>
        <v>Město Kopřivnice</v>
      </c>
      <c r="I118" s="27" t="s">
        <v>32</v>
      </c>
      <c r="J118" s="30" t="str">
        <f>E21</f>
        <v>Ing. Miroslav Knápek</v>
      </c>
      <c r="L118" s="32"/>
    </row>
    <row r="119" spans="2:65" s="1" customFormat="1" ht="15.15" customHeight="1">
      <c r="B119" s="32"/>
      <c r="C119" s="27" t="s">
        <v>30</v>
      </c>
      <c r="F119" s="25" t="str">
        <f>IF(E18="","",E18)</f>
        <v>Vyplň údaj</v>
      </c>
      <c r="I119" s="27" t="s">
        <v>36</v>
      </c>
      <c r="J119" s="30" t="str">
        <f>E24</f>
        <v xml:space="preserve"> </v>
      </c>
      <c r="L119" s="32"/>
    </row>
    <row r="120" spans="2:65" s="1" customFormat="1" ht="10.35" customHeight="1">
      <c r="B120" s="32"/>
      <c r="L120" s="32"/>
    </row>
    <row r="121" spans="2:65" s="9" customFormat="1" ht="29.25" customHeight="1">
      <c r="B121" s="108"/>
      <c r="C121" s="109" t="s">
        <v>103</v>
      </c>
      <c r="D121" s="110" t="s">
        <v>64</v>
      </c>
      <c r="E121" s="110" t="s">
        <v>60</v>
      </c>
      <c r="F121" s="110" t="s">
        <v>61</v>
      </c>
      <c r="G121" s="110" t="s">
        <v>104</v>
      </c>
      <c r="H121" s="110" t="s">
        <v>105</v>
      </c>
      <c r="I121" s="110" t="s">
        <v>106</v>
      </c>
      <c r="J121" s="110" t="s">
        <v>97</v>
      </c>
      <c r="K121" s="111" t="s">
        <v>107</v>
      </c>
      <c r="L121" s="108"/>
      <c r="M121" s="59" t="s">
        <v>1</v>
      </c>
      <c r="N121" s="60" t="s">
        <v>43</v>
      </c>
      <c r="O121" s="60" t="s">
        <v>108</v>
      </c>
      <c r="P121" s="60" t="s">
        <v>109</v>
      </c>
      <c r="Q121" s="60" t="s">
        <v>110</v>
      </c>
      <c r="R121" s="60" t="s">
        <v>111</v>
      </c>
      <c r="S121" s="60" t="s">
        <v>112</v>
      </c>
      <c r="T121" s="61" t="s">
        <v>113</v>
      </c>
    </row>
    <row r="122" spans="2:65" s="1" customFormat="1" ht="22.8" customHeight="1">
      <c r="B122" s="32"/>
      <c r="C122" s="64" t="s">
        <v>114</v>
      </c>
      <c r="J122" s="112">
        <f>BK122</f>
        <v>0</v>
      </c>
      <c r="L122" s="32"/>
      <c r="M122" s="62"/>
      <c r="N122" s="53"/>
      <c r="O122" s="53"/>
      <c r="P122" s="113">
        <f>P123</f>
        <v>0</v>
      </c>
      <c r="Q122" s="53"/>
      <c r="R122" s="113">
        <f>R123</f>
        <v>173.44800000000004</v>
      </c>
      <c r="S122" s="53"/>
      <c r="T122" s="114">
        <f>T123</f>
        <v>193.47200000000004</v>
      </c>
      <c r="AT122" s="17" t="s">
        <v>78</v>
      </c>
      <c r="AU122" s="17" t="s">
        <v>99</v>
      </c>
      <c r="BK122" s="115">
        <f>BK123</f>
        <v>0</v>
      </c>
    </row>
    <row r="123" spans="2:65" s="10" customFormat="1" ht="25.95" customHeight="1">
      <c r="B123" s="116"/>
      <c r="D123" s="117" t="s">
        <v>78</v>
      </c>
      <c r="E123" s="118" t="s">
        <v>180</v>
      </c>
      <c r="F123" s="118" t="s">
        <v>181</v>
      </c>
      <c r="I123" s="119"/>
      <c r="J123" s="120">
        <f>BK123</f>
        <v>0</v>
      </c>
      <c r="L123" s="116"/>
      <c r="M123" s="121"/>
      <c r="P123" s="122">
        <f>P124+P184+P212+P239+P297</f>
        <v>0</v>
      </c>
      <c r="R123" s="122">
        <f>R124+R184+R212+R239+R297</f>
        <v>173.44800000000004</v>
      </c>
      <c r="T123" s="123">
        <f>T124+T184+T212+T239+T297</f>
        <v>193.47200000000004</v>
      </c>
      <c r="AR123" s="117" t="s">
        <v>86</v>
      </c>
      <c r="AT123" s="124" t="s">
        <v>78</v>
      </c>
      <c r="AU123" s="124" t="s">
        <v>79</v>
      </c>
      <c r="AY123" s="117" t="s">
        <v>118</v>
      </c>
      <c r="BK123" s="125">
        <f>BK124+BK184+BK212+BK239+BK297</f>
        <v>0</v>
      </c>
    </row>
    <row r="124" spans="2:65" s="10" customFormat="1" ht="22.8" customHeight="1">
      <c r="B124" s="116"/>
      <c r="D124" s="117" t="s">
        <v>78</v>
      </c>
      <c r="E124" s="152" t="s">
        <v>86</v>
      </c>
      <c r="F124" s="152" t="s">
        <v>182</v>
      </c>
      <c r="I124" s="119"/>
      <c r="J124" s="153">
        <f>BK124</f>
        <v>0</v>
      </c>
      <c r="L124" s="116"/>
      <c r="M124" s="121"/>
      <c r="P124" s="122">
        <f>SUM(P125:P183)</f>
        <v>0</v>
      </c>
      <c r="R124" s="122">
        <f>SUM(R125:R183)</f>
        <v>6.72112</v>
      </c>
      <c r="T124" s="123">
        <f>SUM(T125:T183)</f>
        <v>193.47200000000004</v>
      </c>
      <c r="AR124" s="117" t="s">
        <v>86</v>
      </c>
      <c r="AT124" s="124" t="s">
        <v>78</v>
      </c>
      <c r="AU124" s="124" t="s">
        <v>86</v>
      </c>
      <c r="AY124" s="117" t="s">
        <v>118</v>
      </c>
      <c r="BK124" s="125">
        <f>SUM(BK125:BK183)</f>
        <v>0</v>
      </c>
    </row>
    <row r="125" spans="2:65" s="1" customFormat="1" ht="24.15" customHeight="1">
      <c r="B125" s="32"/>
      <c r="C125" s="126" t="s">
        <v>86</v>
      </c>
      <c r="D125" s="126" t="s">
        <v>119</v>
      </c>
      <c r="E125" s="127" t="s">
        <v>183</v>
      </c>
      <c r="F125" s="128" t="s">
        <v>184</v>
      </c>
      <c r="G125" s="129" t="s">
        <v>185</v>
      </c>
      <c r="H125" s="130">
        <v>5</v>
      </c>
      <c r="I125" s="131"/>
      <c r="J125" s="132">
        <f>ROUND(I125*H125,2)</f>
        <v>0</v>
      </c>
      <c r="K125" s="128" t="s">
        <v>123</v>
      </c>
      <c r="L125" s="32"/>
      <c r="M125" s="133" t="s">
        <v>1</v>
      </c>
      <c r="N125" s="134" t="s">
        <v>44</v>
      </c>
      <c r="P125" s="135">
        <f>O125*H125</f>
        <v>0</v>
      </c>
      <c r="Q125" s="135">
        <v>0</v>
      </c>
      <c r="R125" s="135">
        <f>Q125*H125</f>
        <v>0</v>
      </c>
      <c r="S125" s="135">
        <v>0.26</v>
      </c>
      <c r="T125" s="136">
        <f>S125*H125</f>
        <v>1.3</v>
      </c>
      <c r="AR125" s="137" t="s">
        <v>117</v>
      </c>
      <c r="AT125" s="137" t="s">
        <v>119</v>
      </c>
      <c r="AU125" s="137" t="s">
        <v>88</v>
      </c>
      <c r="AY125" s="17" t="s">
        <v>118</v>
      </c>
      <c r="BE125" s="138">
        <f>IF(N125="základní",J125,0)</f>
        <v>0</v>
      </c>
      <c r="BF125" s="138">
        <f>IF(N125="snížená",J125,0)</f>
        <v>0</v>
      </c>
      <c r="BG125" s="138">
        <f>IF(N125="zákl. přenesená",J125,0)</f>
        <v>0</v>
      </c>
      <c r="BH125" s="138">
        <f>IF(N125="sníž. přenesená",J125,0)</f>
        <v>0</v>
      </c>
      <c r="BI125" s="138">
        <f>IF(N125="nulová",J125,0)</f>
        <v>0</v>
      </c>
      <c r="BJ125" s="17" t="s">
        <v>86</v>
      </c>
      <c r="BK125" s="138">
        <f>ROUND(I125*H125,2)</f>
        <v>0</v>
      </c>
      <c r="BL125" s="17" t="s">
        <v>117</v>
      </c>
      <c r="BM125" s="137" t="s">
        <v>186</v>
      </c>
    </row>
    <row r="126" spans="2:65" s="12" customFormat="1" ht="10.199999999999999">
      <c r="B126" s="154"/>
      <c r="D126" s="139" t="s">
        <v>187</v>
      </c>
      <c r="E126" s="155" t="s">
        <v>1</v>
      </c>
      <c r="F126" s="156" t="s">
        <v>188</v>
      </c>
      <c r="H126" s="157">
        <v>5</v>
      </c>
      <c r="I126" s="158"/>
      <c r="L126" s="154"/>
      <c r="M126" s="159"/>
      <c r="T126" s="160"/>
      <c r="AT126" s="155" t="s">
        <v>187</v>
      </c>
      <c r="AU126" s="155" t="s">
        <v>88</v>
      </c>
      <c r="AV126" s="12" t="s">
        <v>88</v>
      </c>
      <c r="AW126" s="12" t="s">
        <v>35</v>
      </c>
      <c r="AX126" s="12" t="s">
        <v>79</v>
      </c>
      <c r="AY126" s="155" t="s">
        <v>118</v>
      </c>
    </row>
    <row r="127" spans="2:65" s="13" customFormat="1" ht="10.199999999999999">
      <c r="B127" s="161"/>
      <c r="D127" s="139" t="s">
        <v>187</v>
      </c>
      <c r="E127" s="162" t="s">
        <v>1</v>
      </c>
      <c r="F127" s="163" t="s">
        <v>189</v>
      </c>
      <c r="H127" s="164">
        <v>5</v>
      </c>
      <c r="I127" s="165"/>
      <c r="L127" s="161"/>
      <c r="M127" s="166"/>
      <c r="T127" s="167"/>
      <c r="AT127" s="162" t="s">
        <v>187</v>
      </c>
      <c r="AU127" s="162" t="s">
        <v>88</v>
      </c>
      <c r="AV127" s="13" t="s">
        <v>117</v>
      </c>
      <c r="AW127" s="13" t="s">
        <v>35</v>
      </c>
      <c r="AX127" s="13" t="s">
        <v>86</v>
      </c>
      <c r="AY127" s="162" t="s">
        <v>118</v>
      </c>
    </row>
    <row r="128" spans="2:65" s="1" customFormat="1" ht="24.15" customHeight="1">
      <c r="B128" s="32"/>
      <c r="C128" s="126" t="s">
        <v>88</v>
      </c>
      <c r="D128" s="126" t="s">
        <v>119</v>
      </c>
      <c r="E128" s="127" t="s">
        <v>190</v>
      </c>
      <c r="F128" s="128" t="s">
        <v>191</v>
      </c>
      <c r="G128" s="129" t="s">
        <v>185</v>
      </c>
      <c r="H128" s="130">
        <v>180</v>
      </c>
      <c r="I128" s="131"/>
      <c r="J128" s="132">
        <f>ROUND(I128*H128,2)</f>
        <v>0</v>
      </c>
      <c r="K128" s="128" t="s">
        <v>123</v>
      </c>
      <c r="L128" s="32"/>
      <c r="M128" s="133" t="s">
        <v>1</v>
      </c>
      <c r="N128" s="134" t="s">
        <v>44</v>
      </c>
      <c r="P128" s="135">
        <f>O128*H128</f>
        <v>0</v>
      </c>
      <c r="Q128" s="135">
        <v>0</v>
      </c>
      <c r="R128" s="135">
        <f>Q128*H128</f>
        <v>0</v>
      </c>
      <c r="S128" s="135">
        <v>0.17</v>
      </c>
      <c r="T128" s="136">
        <f>S128*H128</f>
        <v>30.6</v>
      </c>
      <c r="AR128" s="137" t="s">
        <v>117</v>
      </c>
      <c r="AT128" s="137" t="s">
        <v>119</v>
      </c>
      <c r="AU128" s="137" t="s">
        <v>88</v>
      </c>
      <c r="AY128" s="17" t="s">
        <v>118</v>
      </c>
      <c r="BE128" s="138">
        <f>IF(N128="základní",J128,0)</f>
        <v>0</v>
      </c>
      <c r="BF128" s="138">
        <f>IF(N128="snížená",J128,0)</f>
        <v>0</v>
      </c>
      <c r="BG128" s="138">
        <f>IF(N128="zákl. přenesená",J128,0)</f>
        <v>0</v>
      </c>
      <c r="BH128" s="138">
        <f>IF(N128="sníž. přenesená",J128,0)</f>
        <v>0</v>
      </c>
      <c r="BI128" s="138">
        <f>IF(N128="nulová",J128,0)</f>
        <v>0</v>
      </c>
      <c r="BJ128" s="17" t="s">
        <v>86</v>
      </c>
      <c r="BK128" s="138">
        <f>ROUND(I128*H128,2)</f>
        <v>0</v>
      </c>
      <c r="BL128" s="17" t="s">
        <v>117</v>
      </c>
      <c r="BM128" s="137" t="s">
        <v>192</v>
      </c>
    </row>
    <row r="129" spans="2:65" s="12" customFormat="1" ht="20.399999999999999">
      <c r="B129" s="154"/>
      <c r="D129" s="139" t="s">
        <v>187</v>
      </c>
      <c r="E129" s="155" t="s">
        <v>1</v>
      </c>
      <c r="F129" s="156" t="s">
        <v>193</v>
      </c>
      <c r="H129" s="157">
        <v>180</v>
      </c>
      <c r="I129" s="158"/>
      <c r="L129" s="154"/>
      <c r="M129" s="159"/>
      <c r="T129" s="160"/>
      <c r="AT129" s="155" t="s">
        <v>187</v>
      </c>
      <c r="AU129" s="155" t="s">
        <v>88</v>
      </c>
      <c r="AV129" s="12" t="s">
        <v>88</v>
      </c>
      <c r="AW129" s="12" t="s">
        <v>35</v>
      </c>
      <c r="AX129" s="12" t="s">
        <v>79</v>
      </c>
      <c r="AY129" s="155" t="s">
        <v>118</v>
      </c>
    </row>
    <row r="130" spans="2:65" s="13" customFormat="1" ht="10.199999999999999">
      <c r="B130" s="161"/>
      <c r="D130" s="139" t="s">
        <v>187</v>
      </c>
      <c r="E130" s="162" t="s">
        <v>1</v>
      </c>
      <c r="F130" s="163" t="s">
        <v>189</v>
      </c>
      <c r="H130" s="164">
        <v>180</v>
      </c>
      <c r="I130" s="165"/>
      <c r="L130" s="161"/>
      <c r="M130" s="166"/>
      <c r="T130" s="167"/>
      <c r="AT130" s="162" t="s">
        <v>187</v>
      </c>
      <c r="AU130" s="162" t="s">
        <v>88</v>
      </c>
      <c r="AV130" s="13" t="s">
        <v>117</v>
      </c>
      <c r="AW130" s="13" t="s">
        <v>35</v>
      </c>
      <c r="AX130" s="13" t="s">
        <v>86</v>
      </c>
      <c r="AY130" s="162" t="s">
        <v>118</v>
      </c>
    </row>
    <row r="131" spans="2:65" s="1" customFormat="1" ht="24.15" customHeight="1">
      <c r="B131" s="32"/>
      <c r="C131" s="126" t="s">
        <v>132</v>
      </c>
      <c r="D131" s="126" t="s">
        <v>119</v>
      </c>
      <c r="E131" s="127" t="s">
        <v>194</v>
      </c>
      <c r="F131" s="128" t="s">
        <v>195</v>
      </c>
      <c r="G131" s="129" t="s">
        <v>185</v>
      </c>
      <c r="H131" s="130">
        <v>180</v>
      </c>
      <c r="I131" s="131"/>
      <c r="J131" s="132">
        <f>ROUND(I131*H131,2)</f>
        <v>0</v>
      </c>
      <c r="K131" s="128" t="s">
        <v>123</v>
      </c>
      <c r="L131" s="32"/>
      <c r="M131" s="133" t="s">
        <v>1</v>
      </c>
      <c r="N131" s="134" t="s">
        <v>44</v>
      </c>
      <c r="P131" s="135">
        <f>O131*H131</f>
        <v>0</v>
      </c>
      <c r="Q131" s="135">
        <v>0</v>
      </c>
      <c r="R131" s="135">
        <f>Q131*H131</f>
        <v>0</v>
      </c>
      <c r="S131" s="135">
        <v>9.8000000000000004E-2</v>
      </c>
      <c r="T131" s="136">
        <f>S131*H131</f>
        <v>17.64</v>
      </c>
      <c r="AR131" s="137" t="s">
        <v>117</v>
      </c>
      <c r="AT131" s="137" t="s">
        <v>119</v>
      </c>
      <c r="AU131" s="137" t="s">
        <v>88</v>
      </c>
      <c r="AY131" s="17" t="s">
        <v>118</v>
      </c>
      <c r="BE131" s="138">
        <f>IF(N131="základní",J131,0)</f>
        <v>0</v>
      </c>
      <c r="BF131" s="138">
        <f>IF(N131="snížená",J131,0)</f>
        <v>0</v>
      </c>
      <c r="BG131" s="138">
        <f>IF(N131="zákl. přenesená",J131,0)</f>
        <v>0</v>
      </c>
      <c r="BH131" s="138">
        <f>IF(N131="sníž. přenesená",J131,0)</f>
        <v>0</v>
      </c>
      <c r="BI131" s="138">
        <f>IF(N131="nulová",J131,0)</f>
        <v>0</v>
      </c>
      <c r="BJ131" s="17" t="s">
        <v>86</v>
      </c>
      <c r="BK131" s="138">
        <f>ROUND(I131*H131,2)</f>
        <v>0</v>
      </c>
      <c r="BL131" s="17" t="s">
        <v>117</v>
      </c>
      <c r="BM131" s="137" t="s">
        <v>196</v>
      </c>
    </row>
    <row r="132" spans="2:65" s="12" customFormat="1" ht="20.399999999999999">
      <c r="B132" s="154"/>
      <c r="D132" s="139" t="s">
        <v>187</v>
      </c>
      <c r="E132" s="155" t="s">
        <v>1</v>
      </c>
      <c r="F132" s="156" t="s">
        <v>197</v>
      </c>
      <c r="H132" s="157">
        <v>180</v>
      </c>
      <c r="I132" s="158"/>
      <c r="L132" s="154"/>
      <c r="M132" s="159"/>
      <c r="T132" s="160"/>
      <c r="AT132" s="155" t="s">
        <v>187</v>
      </c>
      <c r="AU132" s="155" t="s">
        <v>88</v>
      </c>
      <c r="AV132" s="12" t="s">
        <v>88</v>
      </c>
      <c r="AW132" s="12" t="s">
        <v>35</v>
      </c>
      <c r="AX132" s="12" t="s">
        <v>79</v>
      </c>
      <c r="AY132" s="155" t="s">
        <v>118</v>
      </c>
    </row>
    <row r="133" spans="2:65" s="13" customFormat="1" ht="10.199999999999999">
      <c r="B133" s="161"/>
      <c r="D133" s="139" t="s">
        <v>187</v>
      </c>
      <c r="E133" s="162" t="s">
        <v>1</v>
      </c>
      <c r="F133" s="163" t="s">
        <v>189</v>
      </c>
      <c r="H133" s="164">
        <v>180</v>
      </c>
      <c r="I133" s="165"/>
      <c r="L133" s="161"/>
      <c r="M133" s="166"/>
      <c r="T133" s="167"/>
      <c r="AT133" s="162" t="s">
        <v>187</v>
      </c>
      <c r="AU133" s="162" t="s">
        <v>88</v>
      </c>
      <c r="AV133" s="13" t="s">
        <v>117</v>
      </c>
      <c r="AW133" s="13" t="s">
        <v>35</v>
      </c>
      <c r="AX133" s="13" t="s">
        <v>86</v>
      </c>
      <c r="AY133" s="162" t="s">
        <v>118</v>
      </c>
    </row>
    <row r="134" spans="2:65" s="1" customFormat="1" ht="24.15" customHeight="1">
      <c r="B134" s="32"/>
      <c r="C134" s="126" t="s">
        <v>117</v>
      </c>
      <c r="D134" s="126" t="s">
        <v>119</v>
      </c>
      <c r="E134" s="127" t="s">
        <v>198</v>
      </c>
      <c r="F134" s="128" t="s">
        <v>199</v>
      </c>
      <c r="G134" s="129" t="s">
        <v>185</v>
      </c>
      <c r="H134" s="130">
        <v>7</v>
      </c>
      <c r="I134" s="131"/>
      <c r="J134" s="132">
        <f>ROUND(I134*H134,2)</f>
        <v>0</v>
      </c>
      <c r="K134" s="128" t="s">
        <v>123</v>
      </c>
      <c r="L134" s="32"/>
      <c r="M134" s="133" t="s">
        <v>1</v>
      </c>
      <c r="N134" s="134" t="s">
        <v>44</v>
      </c>
      <c r="P134" s="135">
        <f>O134*H134</f>
        <v>0</v>
      </c>
      <c r="Q134" s="135">
        <v>0</v>
      </c>
      <c r="R134" s="135">
        <f>Q134*H134</f>
        <v>0</v>
      </c>
      <c r="S134" s="135">
        <v>0.28999999999999998</v>
      </c>
      <c r="T134" s="136">
        <f>S134*H134</f>
        <v>2.0299999999999998</v>
      </c>
      <c r="AR134" s="137" t="s">
        <v>117</v>
      </c>
      <c r="AT134" s="137" t="s">
        <v>119</v>
      </c>
      <c r="AU134" s="137" t="s">
        <v>88</v>
      </c>
      <c r="AY134" s="17" t="s">
        <v>118</v>
      </c>
      <c r="BE134" s="138">
        <f>IF(N134="základní",J134,0)</f>
        <v>0</v>
      </c>
      <c r="BF134" s="138">
        <f>IF(N134="snížená",J134,0)</f>
        <v>0</v>
      </c>
      <c r="BG134" s="138">
        <f>IF(N134="zákl. přenesená",J134,0)</f>
        <v>0</v>
      </c>
      <c r="BH134" s="138">
        <f>IF(N134="sníž. přenesená",J134,0)</f>
        <v>0</v>
      </c>
      <c r="BI134" s="138">
        <f>IF(N134="nulová",J134,0)</f>
        <v>0</v>
      </c>
      <c r="BJ134" s="17" t="s">
        <v>86</v>
      </c>
      <c r="BK134" s="138">
        <f>ROUND(I134*H134,2)</f>
        <v>0</v>
      </c>
      <c r="BL134" s="17" t="s">
        <v>117</v>
      </c>
      <c r="BM134" s="137" t="s">
        <v>200</v>
      </c>
    </row>
    <row r="135" spans="2:65" s="12" customFormat="1" ht="10.199999999999999">
      <c r="B135" s="154"/>
      <c r="D135" s="139" t="s">
        <v>187</v>
      </c>
      <c r="E135" s="155" t="s">
        <v>1</v>
      </c>
      <c r="F135" s="156" t="s">
        <v>201</v>
      </c>
      <c r="H135" s="157">
        <v>7</v>
      </c>
      <c r="I135" s="158"/>
      <c r="L135" s="154"/>
      <c r="M135" s="159"/>
      <c r="T135" s="160"/>
      <c r="AT135" s="155" t="s">
        <v>187</v>
      </c>
      <c r="AU135" s="155" t="s">
        <v>88</v>
      </c>
      <c r="AV135" s="12" t="s">
        <v>88</v>
      </c>
      <c r="AW135" s="12" t="s">
        <v>35</v>
      </c>
      <c r="AX135" s="12" t="s">
        <v>79</v>
      </c>
      <c r="AY135" s="155" t="s">
        <v>118</v>
      </c>
    </row>
    <row r="136" spans="2:65" s="13" customFormat="1" ht="10.199999999999999">
      <c r="B136" s="161"/>
      <c r="D136" s="139" t="s">
        <v>187</v>
      </c>
      <c r="E136" s="162" t="s">
        <v>1</v>
      </c>
      <c r="F136" s="163" t="s">
        <v>189</v>
      </c>
      <c r="H136" s="164">
        <v>7</v>
      </c>
      <c r="I136" s="165"/>
      <c r="L136" s="161"/>
      <c r="M136" s="166"/>
      <c r="T136" s="167"/>
      <c r="AT136" s="162" t="s">
        <v>187</v>
      </c>
      <c r="AU136" s="162" t="s">
        <v>88</v>
      </c>
      <c r="AV136" s="13" t="s">
        <v>117</v>
      </c>
      <c r="AW136" s="13" t="s">
        <v>35</v>
      </c>
      <c r="AX136" s="13" t="s">
        <v>86</v>
      </c>
      <c r="AY136" s="162" t="s">
        <v>118</v>
      </c>
    </row>
    <row r="137" spans="2:65" s="1" customFormat="1" ht="24.15" customHeight="1">
      <c r="B137" s="32"/>
      <c r="C137" s="126" t="s">
        <v>141</v>
      </c>
      <c r="D137" s="126" t="s">
        <v>119</v>
      </c>
      <c r="E137" s="127" t="s">
        <v>202</v>
      </c>
      <c r="F137" s="128" t="s">
        <v>203</v>
      </c>
      <c r="G137" s="129" t="s">
        <v>185</v>
      </c>
      <c r="H137" s="130">
        <v>5</v>
      </c>
      <c r="I137" s="131"/>
      <c r="J137" s="132">
        <f>ROUND(I137*H137,2)</f>
        <v>0</v>
      </c>
      <c r="K137" s="128" t="s">
        <v>123</v>
      </c>
      <c r="L137" s="32"/>
      <c r="M137" s="133" t="s">
        <v>1</v>
      </c>
      <c r="N137" s="134" t="s">
        <v>44</v>
      </c>
      <c r="P137" s="135">
        <f>O137*H137</f>
        <v>0</v>
      </c>
      <c r="Q137" s="135">
        <v>0</v>
      </c>
      <c r="R137" s="135">
        <f>Q137*H137</f>
        <v>0</v>
      </c>
      <c r="S137" s="135">
        <v>0.44</v>
      </c>
      <c r="T137" s="136">
        <f>S137*H137</f>
        <v>2.2000000000000002</v>
      </c>
      <c r="AR137" s="137" t="s">
        <v>117</v>
      </c>
      <c r="AT137" s="137" t="s">
        <v>119</v>
      </c>
      <c r="AU137" s="137" t="s">
        <v>88</v>
      </c>
      <c r="AY137" s="17" t="s">
        <v>118</v>
      </c>
      <c r="BE137" s="138">
        <f>IF(N137="základní",J137,0)</f>
        <v>0</v>
      </c>
      <c r="BF137" s="138">
        <f>IF(N137="snížená",J137,0)</f>
        <v>0</v>
      </c>
      <c r="BG137" s="138">
        <f>IF(N137="zákl. přenesená",J137,0)</f>
        <v>0</v>
      </c>
      <c r="BH137" s="138">
        <f>IF(N137="sníž. přenesená",J137,0)</f>
        <v>0</v>
      </c>
      <c r="BI137" s="138">
        <f>IF(N137="nulová",J137,0)</f>
        <v>0</v>
      </c>
      <c r="BJ137" s="17" t="s">
        <v>86</v>
      </c>
      <c r="BK137" s="138">
        <f>ROUND(I137*H137,2)</f>
        <v>0</v>
      </c>
      <c r="BL137" s="17" t="s">
        <v>117</v>
      </c>
      <c r="BM137" s="137" t="s">
        <v>204</v>
      </c>
    </row>
    <row r="138" spans="2:65" s="12" customFormat="1" ht="20.399999999999999">
      <c r="B138" s="154"/>
      <c r="D138" s="139" t="s">
        <v>187</v>
      </c>
      <c r="E138" s="155" t="s">
        <v>1</v>
      </c>
      <c r="F138" s="156" t="s">
        <v>205</v>
      </c>
      <c r="H138" s="157">
        <v>5</v>
      </c>
      <c r="I138" s="158"/>
      <c r="L138" s="154"/>
      <c r="M138" s="159"/>
      <c r="T138" s="160"/>
      <c r="AT138" s="155" t="s">
        <v>187</v>
      </c>
      <c r="AU138" s="155" t="s">
        <v>88</v>
      </c>
      <c r="AV138" s="12" t="s">
        <v>88</v>
      </c>
      <c r="AW138" s="12" t="s">
        <v>35</v>
      </c>
      <c r="AX138" s="12" t="s">
        <v>79</v>
      </c>
      <c r="AY138" s="155" t="s">
        <v>118</v>
      </c>
    </row>
    <row r="139" spans="2:65" s="13" customFormat="1" ht="10.199999999999999">
      <c r="B139" s="161"/>
      <c r="D139" s="139" t="s">
        <v>187</v>
      </c>
      <c r="E139" s="162" t="s">
        <v>1</v>
      </c>
      <c r="F139" s="163" t="s">
        <v>189</v>
      </c>
      <c r="H139" s="164">
        <v>5</v>
      </c>
      <c r="I139" s="165"/>
      <c r="L139" s="161"/>
      <c r="M139" s="166"/>
      <c r="T139" s="167"/>
      <c r="AT139" s="162" t="s">
        <v>187</v>
      </c>
      <c r="AU139" s="162" t="s">
        <v>88</v>
      </c>
      <c r="AV139" s="13" t="s">
        <v>117</v>
      </c>
      <c r="AW139" s="13" t="s">
        <v>35</v>
      </c>
      <c r="AX139" s="13" t="s">
        <v>86</v>
      </c>
      <c r="AY139" s="162" t="s">
        <v>118</v>
      </c>
    </row>
    <row r="140" spans="2:65" s="1" customFormat="1" ht="24.15" customHeight="1">
      <c r="B140" s="32"/>
      <c r="C140" s="126" t="s">
        <v>146</v>
      </c>
      <c r="D140" s="126" t="s">
        <v>119</v>
      </c>
      <c r="E140" s="127" t="s">
        <v>206</v>
      </c>
      <c r="F140" s="128" t="s">
        <v>207</v>
      </c>
      <c r="G140" s="129" t="s">
        <v>185</v>
      </c>
      <c r="H140" s="130">
        <v>180</v>
      </c>
      <c r="I140" s="131"/>
      <c r="J140" s="132">
        <f>ROUND(I140*H140,2)</f>
        <v>0</v>
      </c>
      <c r="K140" s="128" t="s">
        <v>123</v>
      </c>
      <c r="L140" s="32"/>
      <c r="M140" s="133" t="s">
        <v>1</v>
      </c>
      <c r="N140" s="134" t="s">
        <v>44</v>
      </c>
      <c r="P140" s="135">
        <f>O140*H140</f>
        <v>0</v>
      </c>
      <c r="Q140" s="135">
        <v>0</v>
      </c>
      <c r="R140" s="135">
        <f>Q140*H140</f>
        <v>0</v>
      </c>
      <c r="S140" s="135">
        <v>0.625</v>
      </c>
      <c r="T140" s="136">
        <f>S140*H140</f>
        <v>112.5</v>
      </c>
      <c r="AR140" s="137" t="s">
        <v>117</v>
      </c>
      <c r="AT140" s="137" t="s">
        <v>119</v>
      </c>
      <c r="AU140" s="137" t="s">
        <v>88</v>
      </c>
      <c r="AY140" s="17" t="s">
        <v>118</v>
      </c>
      <c r="BE140" s="138">
        <f>IF(N140="základní",J140,0)</f>
        <v>0</v>
      </c>
      <c r="BF140" s="138">
        <f>IF(N140="snížená",J140,0)</f>
        <v>0</v>
      </c>
      <c r="BG140" s="138">
        <f>IF(N140="zákl. přenesená",J140,0)</f>
        <v>0</v>
      </c>
      <c r="BH140" s="138">
        <f>IF(N140="sníž. přenesená",J140,0)</f>
        <v>0</v>
      </c>
      <c r="BI140" s="138">
        <f>IF(N140="nulová",J140,0)</f>
        <v>0</v>
      </c>
      <c r="BJ140" s="17" t="s">
        <v>86</v>
      </c>
      <c r="BK140" s="138">
        <f>ROUND(I140*H140,2)</f>
        <v>0</v>
      </c>
      <c r="BL140" s="17" t="s">
        <v>117</v>
      </c>
      <c r="BM140" s="137" t="s">
        <v>208</v>
      </c>
    </row>
    <row r="141" spans="2:65" s="12" customFormat="1" ht="20.399999999999999">
      <c r="B141" s="154"/>
      <c r="D141" s="139" t="s">
        <v>187</v>
      </c>
      <c r="E141" s="155" t="s">
        <v>1</v>
      </c>
      <c r="F141" s="156" t="s">
        <v>209</v>
      </c>
      <c r="H141" s="157">
        <v>180</v>
      </c>
      <c r="I141" s="158"/>
      <c r="L141" s="154"/>
      <c r="M141" s="159"/>
      <c r="T141" s="160"/>
      <c r="AT141" s="155" t="s">
        <v>187</v>
      </c>
      <c r="AU141" s="155" t="s">
        <v>88</v>
      </c>
      <c r="AV141" s="12" t="s">
        <v>88</v>
      </c>
      <c r="AW141" s="12" t="s">
        <v>35</v>
      </c>
      <c r="AX141" s="12" t="s">
        <v>79</v>
      </c>
      <c r="AY141" s="155" t="s">
        <v>118</v>
      </c>
    </row>
    <row r="142" spans="2:65" s="13" customFormat="1" ht="10.199999999999999">
      <c r="B142" s="161"/>
      <c r="D142" s="139" t="s">
        <v>187</v>
      </c>
      <c r="E142" s="162" t="s">
        <v>1</v>
      </c>
      <c r="F142" s="163" t="s">
        <v>189</v>
      </c>
      <c r="H142" s="164">
        <v>180</v>
      </c>
      <c r="I142" s="165"/>
      <c r="L142" s="161"/>
      <c r="M142" s="166"/>
      <c r="T142" s="167"/>
      <c r="AT142" s="162" t="s">
        <v>187</v>
      </c>
      <c r="AU142" s="162" t="s">
        <v>88</v>
      </c>
      <c r="AV142" s="13" t="s">
        <v>117</v>
      </c>
      <c r="AW142" s="13" t="s">
        <v>35</v>
      </c>
      <c r="AX142" s="13" t="s">
        <v>86</v>
      </c>
      <c r="AY142" s="162" t="s">
        <v>118</v>
      </c>
    </row>
    <row r="143" spans="2:65" s="1" customFormat="1" ht="24.15" customHeight="1">
      <c r="B143" s="32"/>
      <c r="C143" s="126" t="s">
        <v>151</v>
      </c>
      <c r="D143" s="126" t="s">
        <v>119</v>
      </c>
      <c r="E143" s="127" t="s">
        <v>210</v>
      </c>
      <c r="F143" s="128" t="s">
        <v>211</v>
      </c>
      <c r="G143" s="129" t="s">
        <v>185</v>
      </c>
      <c r="H143" s="130">
        <v>14</v>
      </c>
      <c r="I143" s="131"/>
      <c r="J143" s="132">
        <f>ROUND(I143*H143,2)</f>
        <v>0</v>
      </c>
      <c r="K143" s="128" t="s">
        <v>123</v>
      </c>
      <c r="L143" s="32"/>
      <c r="M143" s="133" t="s">
        <v>1</v>
      </c>
      <c r="N143" s="134" t="s">
        <v>44</v>
      </c>
      <c r="P143" s="135">
        <f>O143*H143</f>
        <v>0</v>
      </c>
      <c r="Q143" s="135">
        <v>0</v>
      </c>
      <c r="R143" s="135">
        <f>Q143*H143</f>
        <v>0</v>
      </c>
      <c r="S143" s="135">
        <v>9.8000000000000004E-2</v>
      </c>
      <c r="T143" s="136">
        <f>S143*H143</f>
        <v>1.3720000000000001</v>
      </c>
      <c r="AR143" s="137" t="s">
        <v>117</v>
      </c>
      <c r="AT143" s="137" t="s">
        <v>119</v>
      </c>
      <c r="AU143" s="137" t="s">
        <v>88</v>
      </c>
      <c r="AY143" s="17" t="s">
        <v>118</v>
      </c>
      <c r="BE143" s="138">
        <f>IF(N143="základní",J143,0)</f>
        <v>0</v>
      </c>
      <c r="BF143" s="138">
        <f>IF(N143="snížená",J143,0)</f>
        <v>0</v>
      </c>
      <c r="BG143" s="138">
        <f>IF(N143="zákl. přenesená",J143,0)</f>
        <v>0</v>
      </c>
      <c r="BH143" s="138">
        <f>IF(N143="sníž. přenesená",J143,0)</f>
        <v>0</v>
      </c>
      <c r="BI143" s="138">
        <f>IF(N143="nulová",J143,0)</f>
        <v>0</v>
      </c>
      <c r="BJ143" s="17" t="s">
        <v>86</v>
      </c>
      <c r="BK143" s="138">
        <f>ROUND(I143*H143,2)</f>
        <v>0</v>
      </c>
      <c r="BL143" s="17" t="s">
        <v>117</v>
      </c>
      <c r="BM143" s="137" t="s">
        <v>212</v>
      </c>
    </row>
    <row r="144" spans="2:65" s="12" customFormat="1" ht="10.199999999999999">
      <c r="B144" s="154"/>
      <c r="D144" s="139" t="s">
        <v>187</v>
      </c>
      <c r="E144" s="155" t="s">
        <v>1</v>
      </c>
      <c r="F144" s="156" t="s">
        <v>213</v>
      </c>
      <c r="H144" s="157">
        <v>7</v>
      </c>
      <c r="I144" s="158"/>
      <c r="L144" s="154"/>
      <c r="M144" s="159"/>
      <c r="T144" s="160"/>
      <c r="AT144" s="155" t="s">
        <v>187</v>
      </c>
      <c r="AU144" s="155" t="s">
        <v>88</v>
      </c>
      <c r="AV144" s="12" t="s">
        <v>88</v>
      </c>
      <c r="AW144" s="12" t="s">
        <v>35</v>
      </c>
      <c r="AX144" s="12" t="s">
        <v>79</v>
      </c>
      <c r="AY144" s="155" t="s">
        <v>118</v>
      </c>
    </row>
    <row r="145" spans="2:65" s="12" customFormat="1" ht="10.199999999999999">
      <c r="B145" s="154"/>
      <c r="D145" s="139" t="s">
        <v>187</v>
      </c>
      <c r="E145" s="155" t="s">
        <v>1</v>
      </c>
      <c r="F145" s="156" t="s">
        <v>214</v>
      </c>
      <c r="H145" s="157">
        <v>7</v>
      </c>
      <c r="I145" s="158"/>
      <c r="L145" s="154"/>
      <c r="M145" s="159"/>
      <c r="T145" s="160"/>
      <c r="AT145" s="155" t="s">
        <v>187</v>
      </c>
      <c r="AU145" s="155" t="s">
        <v>88</v>
      </c>
      <c r="AV145" s="12" t="s">
        <v>88</v>
      </c>
      <c r="AW145" s="12" t="s">
        <v>35</v>
      </c>
      <c r="AX145" s="12" t="s">
        <v>79</v>
      </c>
      <c r="AY145" s="155" t="s">
        <v>118</v>
      </c>
    </row>
    <row r="146" spans="2:65" s="13" customFormat="1" ht="10.199999999999999">
      <c r="B146" s="161"/>
      <c r="D146" s="139" t="s">
        <v>187</v>
      </c>
      <c r="E146" s="162" t="s">
        <v>1</v>
      </c>
      <c r="F146" s="163" t="s">
        <v>189</v>
      </c>
      <c r="H146" s="164">
        <v>14</v>
      </c>
      <c r="I146" s="165"/>
      <c r="L146" s="161"/>
      <c r="M146" s="166"/>
      <c r="T146" s="167"/>
      <c r="AT146" s="162" t="s">
        <v>187</v>
      </c>
      <c r="AU146" s="162" t="s">
        <v>88</v>
      </c>
      <c r="AV146" s="13" t="s">
        <v>117</v>
      </c>
      <c r="AW146" s="13" t="s">
        <v>35</v>
      </c>
      <c r="AX146" s="13" t="s">
        <v>86</v>
      </c>
      <c r="AY146" s="162" t="s">
        <v>118</v>
      </c>
    </row>
    <row r="147" spans="2:65" s="1" customFormat="1" ht="16.5" customHeight="1">
      <c r="B147" s="32"/>
      <c r="C147" s="126" t="s">
        <v>156</v>
      </c>
      <c r="D147" s="126" t="s">
        <v>119</v>
      </c>
      <c r="E147" s="127" t="s">
        <v>215</v>
      </c>
      <c r="F147" s="128" t="s">
        <v>216</v>
      </c>
      <c r="G147" s="129" t="s">
        <v>217</v>
      </c>
      <c r="H147" s="130">
        <v>126</v>
      </c>
      <c r="I147" s="131"/>
      <c r="J147" s="132">
        <f>ROUND(I147*H147,2)</f>
        <v>0</v>
      </c>
      <c r="K147" s="128" t="s">
        <v>123</v>
      </c>
      <c r="L147" s="32"/>
      <c r="M147" s="133" t="s">
        <v>1</v>
      </c>
      <c r="N147" s="134" t="s">
        <v>44</v>
      </c>
      <c r="P147" s="135">
        <f>O147*H147</f>
        <v>0</v>
      </c>
      <c r="Q147" s="135">
        <v>0</v>
      </c>
      <c r="R147" s="135">
        <f>Q147*H147</f>
        <v>0</v>
      </c>
      <c r="S147" s="135">
        <v>0.20499999999999999</v>
      </c>
      <c r="T147" s="136">
        <f>S147*H147</f>
        <v>25.83</v>
      </c>
      <c r="AR147" s="137" t="s">
        <v>117</v>
      </c>
      <c r="AT147" s="137" t="s">
        <v>119</v>
      </c>
      <c r="AU147" s="137" t="s">
        <v>88</v>
      </c>
      <c r="AY147" s="17" t="s">
        <v>118</v>
      </c>
      <c r="BE147" s="138">
        <f>IF(N147="základní",J147,0)</f>
        <v>0</v>
      </c>
      <c r="BF147" s="138">
        <f>IF(N147="snížená",J147,0)</f>
        <v>0</v>
      </c>
      <c r="BG147" s="138">
        <f>IF(N147="zákl. přenesená",J147,0)</f>
        <v>0</v>
      </c>
      <c r="BH147" s="138">
        <f>IF(N147="sníž. přenesená",J147,0)</f>
        <v>0</v>
      </c>
      <c r="BI147" s="138">
        <f>IF(N147="nulová",J147,0)</f>
        <v>0</v>
      </c>
      <c r="BJ147" s="17" t="s">
        <v>86</v>
      </c>
      <c r="BK147" s="138">
        <f>ROUND(I147*H147,2)</f>
        <v>0</v>
      </c>
      <c r="BL147" s="17" t="s">
        <v>117</v>
      </c>
      <c r="BM147" s="137" t="s">
        <v>218</v>
      </c>
    </row>
    <row r="148" spans="2:65" s="12" customFormat="1" ht="10.199999999999999">
      <c r="B148" s="154"/>
      <c r="D148" s="139" t="s">
        <v>187</v>
      </c>
      <c r="E148" s="155" t="s">
        <v>1</v>
      </c>
      <c r="F148" s="156" t="s">
        <v>219</v>
      </c>
      <c r="H148" s="157">
        <v>21</v>
      </c>
      <c r="I148" s="158"/>
      <c r="L148" s="154"/>
      <c r="M148" s="159"/>
      <c r="T148" s="160"/>
      <c r="AT148" s="155" t="s">
        <v>187</v>
      </c>
      <c r="AU148" s="155" t="s">
        <v>88</v>
      </c>
      <c r="AV148" s="12" t="s">
        <v>88</v>
      </c>
      <c r="AW148" s="12" t="s">
        <v>35</v>
      </c>
      <c r="AX148" s="12" t="s">
        <v>79</v>
      </c>
      <c r="AY148" s="155" t="s">
        <v>118</v>
      </c>
    </row>
    <row r="149" spans="2:65" s="12" customFormat="1" ht="10.199999999999999">
      <c r="B149" s="154"/>
      <c r="D149" s="139" t="s">
        <v>187</v>
      </c>
      <c r="E149" s="155" t="s">
        <v>1</v>
      </c>
      <c r="F149" s="156" t="s">
        <v>220</v>
      </c>
      <c r="H149" s="157">
        <v>105</v>
      </c>
      <c r="I149" s="158"/>
      <c r="L149" s="154"/>
      <c r="M149" s="159"/>
      <c r="T149" s="160"/>
      <c r="AT149" s="155" t="s">
        <v>187</v>
      </c>
      <c r="AU149" s="155" t="s">
        <v>88</v>
      </c>
      <c r="AV149" s="12" t="s">
        <v>88</v>
      </c>
      <c r="AW149" s="12" t="s">
        <v>35</v>
      </c>
      <c r="AX149" s="12" t="s">
        <v>79</v>
      </c>
      <c r="AY149" s="155" t="s">
        <v>118</v>
      </c>
    </row>
    <row r="150" spans="2:65" s="13" customFormat="1" ht="10.199999999999999">
      <c r="B150" s="161"/>
      <c r="D150" s="139" t="s">
        <v>187</v>
      </c>
      <c r="E150" s="162" t="s">
        <v>1</v>
      </c>
      <c r="F150" s="163" t="s">
        <v>189</v>
      </c>
      <c r="H150" s="164">
        <v>126</v>
      </c>
      <c r="I150" s="165"/>
      <c r="L150" s="161"/>
      <c r="M150" s="166"/>
      <c r="T150" s="167"/>
      <c r="AT150" s="162" t="s">
        <v>187</v>
      </c>
      <c r="AU150" s="162" t="s">
        <v>88</v>
      </c>
      <c r="AV150" s="13" t="s">
        <v>117</v>
      </c>
      <c r="AW150" s="13" t="s">
        <v>35</v>
      </c>
      <c r="AX150" s="13" t="s">
        <v>86</v>
      </c>
      <c r="AY150" s="162" t="s">
        <v>118</v>
      </c>
    </row>
    <row r="151" spans="2:65" s="1" customFormat="1" ht="24.15" customHeight="1">
      <c r="B151" s="32"/>
      <c r="C151" s="126" t="s">
        <v>161</v>
      </c>
      <c r="D151" s="126" t="s">
        <v>119</v>
      </c>
      <c r="E151" s="127" t="s">
        <v>221</v>
      </c>
      <c r="F151" s="128" t="s">
        <v>222</v>
      </c>
      <c r="G151" s="129" t="s">
        <v>223</v>
      </c>
      <c r="H151" s="130">
        <v>37</v>
      </c>
      <c r="I151" s="131"/>
      <c r="J151" s="132">
        <f>ROUND(I151*H151,2)</f>
        <v>0</v>
      </c>
      <c r="K151" s="128" t="s">
        <v>164</v>
      </c>
      <c r="L151" s="32"/>
      <c r="M151" s="133" t="s">
        <v>1</v>
      </c>
      <c r="N151" s="134" t="s">
        <v>44</v>
      </c>
      <c r="P151" s="135">
        <f>O151*H151</f>
        <v>0</v>
      </c>
      <c r="Q151" s="135">
        <v>0</v>
      </c>
      <c r="R151" s="135">
        <f>Q151*H151</f>
        <v>0</v>
      </c>
      <c r="S151" s="135">
        <v>0</v>
      </c>
      <c r="T151" s="136">
        <f>S151*H151</f>
        <v>0</v>
      </c>
      <c r="AR151" s="137" t="s">
        <v>117</v>
      </c>
      <c r="AT151" s="137" t="s">
        <v>119</v>
      </c>
      <c r="AU151" s="137" t="s">
        <v>88</v>
      </c>
      <c r="AY151" s="17" t="s">
        <v>118</v>
      </c>
      <c r="BE151" s="138">
        <f>IF(N151="základní",J151,0)</f>
        <v>0</v>
      </c>
      <c r="BF151" s="138">
        <f>IF(N151="snížená",J151,0)</f>
        <v>0</v>
      </c>
      <c r="BG151" s="138">
        <f>IF(N151="zákl. přenesená",J151,0)</f>
        <v>0</v>
      </c>
      <c r="BH151" s="138">
        <f>IF(N151="sníž. přenesená",J151,0)</f>
        <v>0</v>
      </c>
      <c r="BI151" s="138">
        <f>IF(N151="nulová",J151,0)</f>
        <v>0</v>
      </c>
      <c r="BJ151" s="17" t="s">
        <v>86</v>
      </c>
      <c r="BK151" s="138">
        <f>ROUND(I151*H151,2)</f>
        <v>0</v>
      </c>
      <c r="BL151" s="17" t="s">
        <v>117</v>
      </c>
      <c r="BM151" s="137" t="s">
        <v>224</v>
      </c>
    </row>
    <row r="152" spans="2:65" s="12" customFormat="1" ht="20.399999999999999">
      <c r="B152" s="154"/>
      <c r="D152" s="139" t="s">
        <v>187</v>
      </c>
      <c r="E152" s="155" t="s">
        <v>1</v>
      </c>
      <c r="F152" s="156" t="s">
        <v>225</v>
      </c>
      <c r="H152" s="157">
        <v>37</v>
      </c>
      <c r="I152" s="158"/>
      <c r="L152" s="154"/>
      <c r="M152" s="159"/>
      <c r="T152" s="160"/>
      <c r="AT152" s="155" t="s">
        <v>187</v>
      </c>
      <c r="AU152" s="155" t="s">
        <v>88</v>
      </c>
      <c r="AV152" s="12" t="s">
        <v>88</v>
      </c>
      <c r="AW152" s="12" t="s">
        <v>35</v>
      </c>
      <c r="AX152" s="12" t="s">
        <v>79</v>
      </c>
      <c r="AY152" s="155" t="s">
        <v>118</v>
      </c>
    </row>
    <row r="153" spans="2:65" s="13" customFormat="1" ht="10.199999999999999">
      <c r="B153" s="161"/>
      <c r="D153" s="139" t="s">
        <v>187</v>
      </c>
      <c r="E153" s="162" t="s">
        <v>1</v>
      </c>
      <c r="F153" s="163" t="s">
        <v>189</v>
      </c>
      <c r="H153" s="164">
        <v>37</v>
      </c>
      <c r="I153" s="165"/>
      <c r="L153" s="161"/>
      <c r="M153" s="166"/>
      <c r="T153" s="167"/>
      <c r="AT153" s="162" t="s">
        <v>187</v>
      </c>
      <c r="AU153" s="162" t="s">
        <v>88</v>
      </c>
      <c r="AV153" s="13" t="s">
        <v>117</v>
      </c>
      <c r="AW153" s="13" t="s">
        <v>35</v>
      </c>
      <c r="AX153" s="13" t="s">
        <v>86</v>
      </c>
      <c r="AY153" s="162" t="s">
        <v>118</v>
      </c>
    </row>
    <row r="154" spans="2:65" s="1" customFormat="1" ht="24.15" customHeight="1">
      <c r="B154" s="32"/>
      <c r="C154" s="126" t="s">
        <v>169</v>
      </c>
      <c r="D154" s="126" t="s">
        <v>119</v>
      </c>
      <c r="E154" s="127" t="s">
        <v>226</v>
      </c>
      <c r="F154" s="128" t="s">
        <v>227</v>
      </c>
      <c r="G154" s="129" t="s">
        <v>185</v>
      </c>
      <c r="H154" s="130">
        <v>32</v>
      </c>
      <c r="I154" s="131"/>
      <c r="J154" s="132">
        <f>ROUND(I154*H154,2)</f>
        <v>0</v>
      </c>
      <c r="K154" s="128" t="s">
        <v>123</v>
      </c>
      <c r="L154" s="32"/>
      <c r="M154" s="133" t="s">
        <v>1</v>
      </c>
      <c r="N154" s="134" t="s">
        <v>44</v>
      </c>
      <c r="P154" s="135">
        <f>O154*H154</f>
        <v>0</v>
      </c>
      <c r="Q154" s="135">
        <v>0</v>
      </c>
      <c r="R154" s="135">
        <f>Q154*H154</f>
        <v>0</v>
      </c>
      <c r="S154" s="135">
        <v>0</v>
      </c>
      <c r="T154" s="136">
        <f>S154*H154</f>
        <v>0</v>
      </c>
      <c r="AR154" s="137" t="s">
        <v>117</v>
      </c>
      <c r="AT154" s="137" t="s">
        <v>119</v>
      </c>
      <c r="AU154" s="137" t="s">
        <v>88</v>
      </c>
      <c r="AY154" s="17" t="s">
        <v>118</v>
      </c>
      <c r="BE154" s="138">
        <f>IF(N154="základní",J154,0)</f>
        <v>0</v>
      </c>
      <c r="BF154" s="138">
        <f>IF(N154="snížená",J154,0)</f>
        <v>0</v>
      </c>
      <c r="BG154" s="138">
        <f>IF(N154="zákl. přenesená",J154,0)</f>
        <v>0</v>
      </c>
      <c r="BH154" s="138">
        <f>IF(N154="sníž. přenesená",J154,0)</f>
        <v>0</v>
      </c>
      <c r="BI154" s="138">
        <f>IF(N154="nulová",J154,0)</f>
        <v>0</v>
      </c>
      <c r="BJ154" s="17" t="s">
        <v>86</v>
      </c>
      <c r="BK154" s="138">
        <f>ROUND(I154*H154,2)</f>
        <v>0</v>
      </c>
      <c r="BL154" s="17" t="s">
        <v>117</v>
      </c>
      <c r="BM154" s="137" t="s">
        <v>228</v>
      </c>
    </row>
    <row r="155" spans="2:65" s="12" customFormat="1" ht="10.199999999999999">
      <c r="B155" s="154"/>
      <c r="D155" s="139" t="s">
        <v>187</v>
      </c>
      <c r="E155" s="155" t="s">
        <v>1</v>
      </c>
      <c r="F155" s="156" t="s">
        <v>229</v>
      </c>
      <c r="H155" s="157">
        <v>32</v>
      </c>
      <c r="I155" s="158"/>
      <c r="L155" s="154"/>
      <c r="M155" s="159"/>
      <c r="T155" s="160"/>
      <c r="AT155" s="155" t="s">
        <v>187</v>
      </c>
      <c r="AU155" s="155" t="s">
        <v>88</v>
      </c>
      <c r="AV155" s="12" t="s">
        <v>88</v>
      </c>
      <c r="AW155" s="12" t="s">
        <v>35</v>
      </c>
      <c r="AX155" s="12" t="s">
        <v>79</v>
      </c>
      <c r="AY155" s="155" t="s">
        <v>118</v>
      </c>
    </row>
    <row r="156" spans="2:65" s="13" customFormat="1" ht="10.199999999999999">
      <c r="B156" s="161"/>
      <c r="D156" s="139" t="s">
        <v>187</v>
      </c>
      <c r="E156" s="162" t="s">
        <v>1</v>
      </c>
      <c r="F156" s="163" t="s">
        <v>189</v>
      </c>
      <c r="H156" s="164">
        <v>32</v>
      </c>
      <c r="I156" s="165"/>
      <c r="L156" s="161"/>
      <c r="M156" s="166"/>
      <c r="T156" s="167"/>
      <c r="AT156" s="162" t="s">
        <v>187</v>
      </c>
      <c r="AU156" s="162" t="s">
        <v>88</v>
      </c>
      <c r="AV156" s="13" t="s">
        <v>117</v>
      </c>
      <c r="AW156" s="13" t="s">
        <v>35</v>
      </c>
      <c r="AX156" s="13" t="s">
        <v>86</v>
      </c>
      <c r="AY156" s="162" t="s">
        <v>118</v>
      </c>
    </row>
    <row r="157" spans="2:65" s="1" customFormat="1" ht="16.5" customHeight="1">
      <c r="B157" s="32"/>
      <c r="C157" s="168" t="s">
        <v>230</v>
      </c>
      <c r="D157" s="168" t="s">
        <v>231</v>
      </c>
      <c r="E157" s="169" t="s">
        <v>232</v>
      </c>
      <c r="F157" s="170" t="s">
        <v>233</v>
      </c>
      <c r="G157" s="171" t="s">
        <v>234</v>
      </c>
      <c r="H157" s="172">
        <v>6.72</v>
      </c>
      <c r="I157" s="173"/>
      <c r="J157" s="174">
        <f>ROUND(I157*H157,2)</f>
        <v>0</v>
      </c>
      <c r="K157" s="170" t="s">
        <v>123</v>
      </c>
      <c r="L157" s="175"/>
      <c r="M157" s="176" t="s">
        <v>1</v>
      </c>
      <c r="N157" s="177" t="s">
        <v>44</v>
      </c>
      <c r="P157" s="135">
        <f>O157*H157</f>
        <v>0</v>
      </c>
      <c r="Q157" s="135">
        <v>1</v>
      </c>
      <c r="R157" s="135">
        <f>Q157*H157</f>
        <v>6.72</v>
      </c>
      <c r="S157" s="135">
        <v>0</v>
      </c>
      <c r="T157" s="136">
        <f>S157*H157</f>
        <v>0</v>
      </c>
      <c r="AR157" s="137" t="s">
        <v>156</v>
      </c>
      <c r="AT157" s="137" t="s">
        <v>231</v>
      </c>
      <c r="AU157" s="137" t="s">
        <v>88</v>
      </c>
      <c r="AY157" s="17" t="s">
        <v>118</v>
      </c>
      <c r="BE157" s="138">
        <f>IF(N157="základní",J157,0)</f>
        <v>0</v>
      </c>
      <c r="BF157" s="138">
        <f>IF(N157="snížená",J157,0)</f>
        <v>0</v>
      </c>
      <c r="BG157" s="138">
        <f>IF(N157="zákl. přenesená",J157,0)</f>
        <v>0</v>
      </c>
      <c r="BH157" s="138">
        <f>IF(N157="sníž. přenesená",J157,0)</f>
        <v>0</v>
      </c>
      <c r="BI157" s="138">
        <f>IF(N157="nulová",J157,0)</f>
        <v>0</v>
      </c>
      <c r="BJ157" s="17" t="s">
        <v>86</v>
      </c>
      <c r="BK157" s="138">
        <f>ROUND(I157*H157,2)</f>
        <v>0</v>
      </c>
      <c r="BL157" s="17" t="s">
        <v>117</v>
      </c>
      <c r="BM157" s="137" t="s">
        <v>235</v>
      </c>
    </row>
    <row r="158" spans="2:65" s="12" customFormat="1" ht="10.199999999999999">
      <c r="B158" s="154"/>
      <c r="D158" s="139" t="s">
        <v>187</v>
      </c>
      <c r="E158" s="155" t="s">
        <v>1</v>
      </c>
      <c r="F158" s="156" t="s">
        <v>236</v>
      </c>
      <c r="H158" s="157">
        <v>6.72</v>
      </c>
      <c r="I158" s="158"/>
      <c r="L158" s="154"/>
      <c r="M158" s="159"/>
      <c r="T158" s="160"/>
      <c r="AT158" s="155" t="s">
        <v>187</v>
      </c>
      <c r="AU158" s="155" t="s">
        <v>88</v>
      </c>
      <c r="AV158" s="12" t="s">
        <v>88</v>
      </c>
      <c r="AW158" s="12" t="s">
        <v>35</v>
      </c>
      <c r="AX158" s="12" t="s">
        <v>79</v>
      </c>
      <c r="AY158" s="155" t="s">
        <v>118</v>
      </c>
    </row>
    <row r="159" spans="2:65" s="13" customFormat="1" ht="10.199999999999999">
      <c r="B159" s="161"/>
      <c r="D159" s="139" t="s">
        <v>187</v>
      </c>
      <c r="E159" s="162" t="s">
        <v>1</v>
      </c>
      <c r="F159" s="163" t="s">
        <v>189</v>
      </c>
      <c r="H159" s="164">
        <v>6.72</v>
      </c>
      <c r="I159" s="165"/>
      <c r="L159" s="161"/>
      <c r="M159" s="166"/>
      <c r="T159" s="167"/>
      <c r="AT159" s="162" t="s">
        <v>187</v>
      </c>
      <c r="AU159" s="162" t="s">
        <v>88</v>
      </c>
      <c r="AV159" s="13" t="s">
        <v>117</v>
      </c>
      <c r="AW159" s="13" t="s">
        <v>35</v>
      </c>
      <c r="AX159" s="13" t="s">
        <v>86</v>
      </c>
      <c r="AY159" s="162" t="s">
        <v>118</v>
      </c>
    </row>
    <row r="160" spans="2:65" s="1" customFormat="1" ht="24.15" customHeight="1">
      <c r="B160" s="32"/>
      <c r="C160" s="126" t="s">
        <v>8</v>
      </c>
      <c r="D160" s="126" t="s">
        <v>119</v>
      </c>
      <c r="E160" s="127" t="s">
        <v>237</v>
      </c>
      <c r="F160" s="128" t="s">
        <v>238</v>
      </c>
      <c r="G160" s="129" t="s">
        <v>185</v>
      </c>
      <c r="H160" s="130">
        <v>32</v>
      </c>
      <c r="I160" s="131"/>
      <c r="J160" s="132">
        <f>ROUND(I160*H160,2)</f>
        <v>0</v>
      </c>
      <c r="K160" s="128" t="s">
        <v>123</v>
      </c>
      <c r="L160" s="32"/>
      <c r="M160" s="133" t="s">
        <v>1</v>
      </c>
      <c r="N160" s="134" t="s">
        <v>44</v>
      </c>
      <c r="P160" s="135">
        <f>O160*H160</f>
        <v>0</v>
      </c>
      <c r="Q160" s="135">
        <v>0</v>
      </c>
      <c r="R160" s="135">
        <f>Q160*H160</f>
        <v>0</v>
      </c>
      <c r="S160" s="135">
        <v>0</v>
      </c>
      <c r="T160" s="136">
        <f>S160*H160</f>
        <v>0</v>
      </c>
      <c r="AR160" s="137" t="s">
        <v>117</v>
      </c>
      <c r="AT160" s="137" t="s">
        <v>119</v>
      </c>
      <c r="AU160" s="137" t="s">
        <v>88</v>
      </c>
      <c r="AY160" s="17" t="s">
        <v>118</v>
      </c>
      <c r="BE160" s="138">
        <f>IF(N160="základní",J160,0)</f>
        <v>0</v>
      </c>
      <c r="BF160" s="138">
        <f>IF(N160="snížená",J160,0)</f>
        <v>0</v>
      </c>
      <c r="BG160" s="138">
        <f>IF(N160="zákl. přenesená",J160,0)</f>
        <v>0</v>
      </c>
      <c r="BH160" s="138">
        <f>IF(N160="sníž. přenesená",J160,0)</f>
        <v>0</v>
      </c>
      <c r="BI160" s="138">
        <f>IF(N160="nulová",J160,0)</f>
        <v>0</v>
      </c>
      <c r="BJ160" s="17" t="s">
        <v>86</v>
      </c>
      <c r="BK160" s="138">
        <f>ROUND(I160*H160,2)</f>
        <v>0</v>
      </c>
      <c r="BL160" s="17" t="s">
        <v>117</v>
      </c>
      <c r="BM160" s="137" t="s">
        <v>239</v>
      </c>
    </row>
    <row r="161" spans="2:65" s="1" customFormat="1" ht="16.5" customHeight="1">
      <c r="B161" s="32"/>
      <c r="C161" s="168" t="s">
        <v>240</v>
      </c>
      <c r="D161" s="168" t="s">
        <v>231</v>
      </c>
      <c r="E161" s="169" t="s">
        <v>241</v>
      </c>
      <c r="F161" s="170" t="s">
        <v>242</v>
      </c>
      <c r="G161" s="171" t="s">
        <v>243</v>
      </c>
      <c r="H161" s="172">
        <v>1.1200000000000001</v>
      </c>
      <c r="I161" s="173"/>
      <c r="J161" s="174">
        <f>ROUND(I161*H161,2)</f>
        <v>0</v>
      </c>
      <c r="K161" s="170" t="s">
        <v>123</v>
      </c>
      <c r="L161" s="175"/>
      <c r="M161" s="176" t="s">
        <v>1</v>
      </c>
      <c r="N161" s="177" t="s">
        <v>44</v>
      </c>
      <c r="P161" s="135">
        <f>O161*H161</f>
        <v>0</v>
      </c>
      <c r="Q161" s="135">
        <v>1E-3</v>
      </c>
      <c r="R161" s="135">
        <f>Q161*H161</f>
        <v>1.1200000000000001E-3</v>
      </c>
      <c r="S161" s="135">
        <v>0</v>
      </c>
      <c r="T161" s="136">
        <f>S161*H161</f>
        <v>0</v>
      </c>
      <c r="AR161" s="137" t="s">
        <v>156</v>
      </c>
      <c r="AT161" s="137" t="s">
        <v>231</v>
      </c>
      <c r="AU161" s="137" t="s">
        <v>88</v>
      </c>
      <c r="AY161" s="17" t="s">
        <v>118</v>
      </c>
      <c r="BE161" s="138">
        <f>IF(N161="základní",J161,0)</f>
        <v>0</v>
      </c>
      <c r="BF161" s="138">
        <f>IF(N161="snížená",J161,0)</f>
        <v>0</v>
      </c>
      <c r="BG161" s="138">
        <f>IF(N161="zákl. přenesená",J161,0)</f>
        <v>0</v>
      </c>
      <c r="BH161" s="138">
        <f>IF(N161="sníž. přenesená",J161,0)</f>
        <v>0</v>
      </c>
      <c r="BI161" s="138">
        <f>IF(N161="nulová",J161,0)</f>
        <v>0</v>
      </c>
      <c r="BJ161" s="17" t="s">
        <v>86</v>
      </c>
      <c r="BK161" s="138">
        <f>ROUND(I161*H161,2)</f>
        <v>0</v>
      </c>
      <c r="BL161" s="17" t="s">
        <v>117</v>
      </c>
      <c r="BM161" s="137" t="s">
        <v>244</v>
      </c>
    </row>
    <row r="162" spans="2:65" s="12" customFormat="1" ht="10.199999999999999">
      <c r="B162" s="154"/>
      <c r="D162" s="139" t="s">
        <v>187</v>
      </c>
      <c r="E162" s="155" t="s">
        <v>1</v>
      </c>
      <c r="F162" s="156" t="s">
        <v>245</v>
      </c>
      <c r="H162" s="157">
        <v>1.1200000000000001</v>
      </c>
      <c r="I162" s="158"/>
      <c r="L162" s="154"/>
      <c r="M162" s="159"/>
      <c r="T162" s="160"/>
      <c r="AT162" s="155" t="s">
        <v>187</v>
      </c>
      <c r="AU162" s="155" t="s">
        <v>88</v>
      </c>
      <c r="AV162" s="12" t="s">
        <v>88</v>
      </c>
      <c r="AW162" s="12" t="s">
        <v>35</v>
      </c>
      <c r="AX162" s="12" t="s">
        <v>79</v>
      </c>
      <c r="AY162" s="155" t="s">
        <v>118</v>
      </c>
    </row>
    <row r="163" spans="2:65" s="13" customFormat="1" ht="10.199999999999999">
      <c r="B163" s="161"/>
      <c r="D163" s="139" t="s">
        <v>187</v>
      </c>
      <c r="E163" s="162" t="s">
        <v>1</v>
      </c>
      <c r="F163" s="163" t="s">
        <v>189</v>
      </c>
      <c r="H163" s="164">
        <v>1.1200000000000001</v>
      </c>
      <c r="I163" s="165"/>
      <c r="L163" s="161"/>
      <c r="M163" s="166"/>
      <c r="T163" s="167"/>
      <c r="AT163" s="162" t="s">
        <v>187</v>
      </c>
      <c r="AU163" s="162" t="s">
        <v>88</v>
      </c>
      <c r="AV163" s="13" t="s">
        <v>117</v>
      </c>
      <c r="AW163" s="13" t="s">
        <v>35</v>
      </c>
      <c r="AX163" s="13" t="s">
        <v>86</v>
      </c>
      <c r="AY163" s="162" t="s">
        <v>118</v>
      </c>
    </row>
    <row r="164" spans="2:65" s="1" customFormat="1" ht="24.15" customHeight="1">
      <c r="B164" s="32"/>
      <c r="C164" s="126" t="s">
        <v>246</v>
      </c>
      <c r="D164" s="126" t="s">
        <v>119</v>
      </c>
      <c r="E164" s="127" t="s">
        <v>247</v>
      </c>
      <c r="F164" s="128" t="s">
        <v>248</v>
      </c>
      <c r="G164" s="129" t="s">
        <v>185</v>
      </c>
      <c r="H164" s="130">
        <v>192</v>
      </c>
      <c r="I164" s="131"/>
      <c r="J164" s="132">
        <f>ROUND(I164*H164,2)</f>
        <v>0</v>
      </c>
      <c r="K164" s="128" t="s">
        <v>123</v>
      </c>
      <c r="L164" s="32"/>
      <c r="M164" s="133" t="s">
        <v>1</v>
      </c>
      <c r="N164" s="134" t="s">
        <v>44</v>
      </c>
      <c r="P164" s="135">
        <f>O164*H164</f>
        <v>0</v>
      </c>
      <c r="Q164" s="135">
        <v>0</v>
      </c>
      <c r="R164" s="135">
        <f>Q164*H164</f>
        <v>0</v>
      </c>
      <c r="S164" s="135">
        <v>0</v>
      </c>
      <c r="T164" s="136">
        <f>S164*H164</f>
        <v>0</v>
      </c>
      <c r="AR164" s="137" t="s">
        <v>117</v>
      </c>
      <c r="AT164" s="137" t="s">
        <v>119</v>
      </c>
      <c r="AU164" s="137" t="s">
        <v>88</v>
      </c>
      <c r="AY164" s="17" t="s">
        <v>118</v>
      </c>
      <c r="BE164" s="138">
        <f>IF(N164="základní",J164,0)</f>
        <v>0</v>
      </c>
      <c r="BF164" s="138">
        <f>IF(N164="snížená",J164,0)</f>
        <v>0</v>
      </c>
      <c r="BG164" s="138">
        <f>IF(N164="zákl. přenesená",J164,0)</f>
        <v>0</v>
      </c>
      <c r="BH164" s="138">
        <f>IF(N164="sníž. přenesená",J164,0)</f>
        <v>0</v>
      </c>
      <c r="BI164" s="138">
        <f>IF(N164="nulová",J164,0)</f>
        <v>0</v>
      </c>
      <c r="BJ164" s="17" t="s">
        <v>86</v>
      </c>
      <c r="BK164" s="138">
        <f>ROUND(I164*H164,2)</f>
        <v>0</v>
      </c>
      <c r="BL164" s="17" t="s">
        <v>117</v>
      </c>
      <c r="BM164" s="137" t="s">
        <v>249</v>
      </c>
    </row>
    <row r="165" spans="2:65" s="12" customFormat="1" ht="10.199999999999999">
      <c r="B165" s="154"/>
      <c r="D165" s="139" t="s">
        <v>187</v>
      </c>
      <c r="E165" s="155" t="s">
        <v>1</v>
      </c>
      <c r="F165" s="156" t="s">
        <v>250</v>
      </c>
      <c r="H165" s="157">
        <v>7</v>
      </c>
      <c r="I165" s="158"/>
      <c r="L165" s="154"/>
      <c r="M165" s="159"/>
      <c r="T165" s="160"/>
      <c r="AT165" s="155" t="s">
        <v>187</v>
      </c>
      <c r="AU165" s="155" t="s">
        <v>88</v>
      </c>
      <c r="AV165" s="12" t="s">
        <v>88</v>
      </c>
      <c r="AW165" s="12" t="s">
        <v>35</v>
      </c>
      <c r="AX165" s="12" t="s">
        <v>79</v>
      </c>
      <c r="AY165" s="155" t="s">
        <v>118</v>
      </c>
    </row>
    <row r="166" spans="2:65" s="12" customFormat="1" ht="10.199999999999999">
      <c r="B166" s="154"/>
      <c r="D166" s="139" t="s">
        <v>187</v>
      </c>
      <c r="E166" s="155" t="s">
        <v>1</v>
      </c>
      <c r="F166" s="156" t="s">
        <v>251</v>
      </c>
      <c r="H166" s="157">
        <v>185</v>
      </c>
      <c r="I166" s="158"/>
      <c r="L166" s="154"/>
      <c r="M166" s="159"/>
      <c r="T166" s="160"/>
      <c r="AT166" s="155" t="s">
        <v>187</v>
      </c>
      <c r="AU166" s="155" t="s">
        <v>88</v>
      </c>
      <c r="AV166" s="12" t="s">
        <v>88</v>
      </c>
      <c r="AW166" s="12" t="s">
        <v>35</v>
      </c>
      <c r="AX166" s="12" t="s">
        <v>79</v>
      </c>
      <c r="AY166" s="155" t="s">
        <v>118</v>
      </c>
    </row>
    <row r="167" spans="2:65" s="13" customFormat="1" ht="10.199999999999999">
      <c r="B167" s="161"/>
      <c r="D167" s="139" t="s">
        <v>187</v>
      </c>
      <c r="E167" s="162" t="s">
        <v>1</v>
      </c>
      <c r="F167" s="163" t="s">
        <v>189</v>
      </c>
      <c r="H167" s="164">
        <v>192</v>
      </c>
      <c r="I167" s="165"/>
      <c r="L167" s="161"/>
      <c r="M167" s="166"/>
      <c r="T167" s="167"/>
      <c r="AT167" s="162" t="s">
        <v>187</v>
      </c>
      <c r="AU167" s="162" t="s">
        <v>88</v>
      </c>
      <c r="AV167" s="13" t="s">
        <v>117</v>
      </c>
      <c r="AW167" s="13" t="s">
        <v>35</v>
      </c>
      <c r="AX167" s="13" t="s">
        <v>86</v>
      </c>
      <c r="AY167" s="162" t="s">
        <v>118</v>
      </c>
    </row>
    <row r="168" spans="2:65" s="1" customFormat="1" ht="21.75" customHeight="1">
      <c r="B168" s="32"/>
      <c r="C168" s="126" t="s">
        <v>252</v>
      </c>
      <c r="D168" s="126" t="s">
        <v>119</v>
      </c>
      <c r="E168" s="127" t="s">
        <v>253</v>
      </c>
      <c r="F168" s="128" t="s">
        <v>254</v>
      </c>
      <c r="G168" s="129" t="s">
        <v>185</v>
      </c>
      <c r="H168" s="130">
        <v>32</v>
      </c>
      <c r="I168" s="131"/>
      <c r="J168" s="132">
        <f>ROUND(I168*H168,2)</f>
        <v>0</v>
      </c>
      <c r="K168" s="128" t="s">
        <v>123</v>
      </c>
      <c r="L168" s="32"/>
      <c r="M168" s="133" t="s">
        <v>1</v>
      </c>
      <c r="N168" s="134" t="s">
        <v>44</v>
      </c>
      <c r="P168" s="135">
        <f>O168*H168</f>
        <v>0</v>
      </c>
      <c r="Q168" s="135">
        <v>0</v>
      </c>
      <c r="R168" s="135">
        <f>Q168*H168</f>
        <v>0</v>
      </c>
      <c r="S168" s="135">
        <v>0</v>
      </c>
      <c r="T168" s="136">
        <f>S168*H168</f>
        <v>0</v>
      </c>
      <c r="AR168" s="137" t="s">
        <v>117</v>
      </c>
      <c r="AT168" s="137" t="s">
        <v>119</v>
      </c>
      <c r="AU168" s="137" t="s">
        <v>88</v>
      </c>
      <c r="AY168" s="17" t="s">
        <v>118</v>
      </c>
      <c r="BE168" s="138">
        <f>IF(N168="základní",J168,0)</f>
        <v>0</v>
      </c>
      <c r="BF168" s="138">
        <f>IF(N168="snížená",J168,0)</f>
        <v>0</v>
      </c>
      <c r="BG168" s="138">
        <f>IF(N168="zákl. přenesená",J168,0)</f>
        <v>0</v>
      </c>
      <c r="BH168" s="138">
        <f>IF(N168="sníž. přenesená",J168,0)</f>
        <v>0</v>
      </c>
      <c r="BI168" s="138">
        <f>IF(N168="nulová",J168,0)</f>
        <v>0</v>
      </c>
      <c r="BJ168" s="17" t="s">
        <v>86</v>
      </c>
      <c r="BK168" s="138">
        <f>ROUND(I168*H168,2)</f>
        <v>0</v>
      </c>
      <c r="BL168" s="17" t="s">
        <v>117</v>
      </c>
      <c r="BM168" s="137" t="s">
        <v>255</v>
      </c>
    </row>
    <row r="169" spans="2:65" s="12" customFormat="1" ht="10.199999999999999">
      <c r="B169" s="154"/>
      <c r="D169" s="139" t="s">
        <v>187</v>
      </c>
      <c r="E169" s="155" t="s">
        <v>1</v>
      </c>
      <c r="F169" s="156" t="s">
        <v>256</v>
      </c>
      <c r="H169" s="157">
        <v>32</v>
      </c>
      <c r="I169" s="158"/>
      <c r="L169" s="154"/>
      <c r="M169" s="159"/>
      <c r="T169" s="160"/>
      <c r="AT169" s="155" t="s">
        <v>187</v>
      </c>
      <c r="AU169" s="155" t="s">
        <v>88</v>
      </c>
      <c r="AV169" s="12" t="s">
        <v>88</v>
      </c>
      <c r="AW169" s="12" t="s">
        <v>35</v>
      </c>
      <c r="AX169" s="12" t="s">
        <v>79</v>
      </c>
      <c r="AY169" s="155" t="s">
        <v>118</v>
      </c>
    </row>
    <row r="170" spans="2:65" s="13" customFormat="1" ht="10.199999999999999">
      <c r="B170" s="161"/>
      <c r="D170" s="139" t="s">
        <v>187</v>
      </c>
      <c r="E170" s="162" t="s">
        <v>1</v>
      </c>
      <c r="F170" s="163" t="s">
        <v>189</v>
      </c>
      <c r="H170" s="164">
        <v>32</v>
      </c>
      <c r="I170" s="165"/>
      <c r="L170" s="161"/>
      <c r="M170" s="166"/>
      <c r="T170" s="167"/>
      <c r="AT170" s="162" t="s">
        <v>187</v>
      </c>
      <c r="AU170" s="162" t="s">
        <v>88</v>
      </c>
      <c r="AV170" s="13" t="s">
        <v>117</v>
      </c>
      <c r="AW170" s="13" t="s">
        <v>35</v>
      </c>
      <c r="AX170" s="13" t="s">
        <v>86</v>
      </c>
      <c r="AY170" s="162" t="s">
        <v>118</v>
      </c>
    </row>
    <row r="171" spans="2:65" s="1" customFormat="1" ht="21.75" customHeight="1">
      <c r="B171" s="32"/>
      <c r="C171" s="126" t="s">
        <v>257</v>
      </c>
      <c r="D171" s="126" t="s">
        <v>119</v>
      </c>
      <c r="E171" s="127" t="s">
        <v>258</v>
      </c>
      <c r="F171" s="128" t="s">
        <v>259</v>
      </c>
      <c r="G171" s="129" t="s">
        <v>185</v>
      </c>
      <c r="H171" s="130">
        <v>32</v>
      </c>
      <c r="I171" s="131"/>
      <c r="J171" s="132">
        <f>ROUND(I171*H171,2)</f>
        <v>0</v>
      </c>
      <c r="K171" s="128" t="s">
        <v>123</v>
      </c>
      <c r="L171" s="32"/>
      <c r="M171" s="133" t="s">
        <v>1</v>
      </c>
      <c r="N171" s="134" t="s">
        <v>44</v>
      </c>
      <c r="P171" s="135">
        <f>O171*H171</f>
        <v>0</v>
      </c>
      <c r="Q171" s="135">
        <v>0</v>
      </c>
      <c r="R171" s="135">
        <f>Q171*H171</f>
        <v>0</v>
      </c>
      <c r="S171" s="135">
        <v>0</v>
      </c>
      <c r="T171" s="136">
        <f>S171*H171</f>
        <v>0</v>
      </c>
      <c r="AR171" s="137" t="s">
        <v>117</v>
      </c>
      <c r="AT171" s="137" t="s">
        <v>119</v>
      </c>
      <c r="AU171" s="137" t="s">
        <v>88</v>
      </c>
      <c r="AY171" s="17" t="s">
        <v>118</v>
      </c>
      <c r="BE171" s="138">
        <f>IF(N171="základní",J171,0)</f>
        <v>0</v>
      </c>
      <c r="BF171" s="138">
        <f>IF(N171="snížená",J171,0)</f>
        <v>0</v>
      </c>
      <c r="BG171" s="138">
        <f>IF(N171="zákl. přenesená",J171,0)</f>
        <v>0</v>
      </c>
      <c r="BH171" s="138">
        <f>IF(N171="sníž. přenesená",J171,0)</f>
        <v>0</v>
      </c>
      <c r="BI171" s="138">
        <f>IF(N171="nulová",J171,0)</f>
        <v>0</v>
      </c>
      <c r="BJ171" s="17" t="s">
        <v>86</v>
      </c>
      <c r="BK171" s="138">
        <f>ROUND(I171*H171,2)</f>
        <v>0</v>
      </c>
      <c r="BL171" s="17" t="s">
        <v>117</v>
      </c>
      <c r="BM171" s="137" t="s">
        <v>260</v>
      </c>
    </row>
    <row r="172" spans="2:65" s="12" customFormat="1" ht="10.199999999999999">
      <c r="B172" s="154"/>
      <c r="D172" s="139" t="s">
        <v>187</v>
      </c>
      <c r="E172" s="155" t="s">
        <v>1</v>
      </c>
      <c r="F172" s="156" t="s">
        <v>256</v>
      </c>
      <c r="H172" s="157">
        <v>32</v>
      </c>
      <c r="I172" s="158"/>
      <c r="L172" s="154"/>
      <c r="M172" s="159"/>
      <c r="T172" s="160"/>
      <c r="AT172" s="155" t="s">
        <v>187</v>
      </c>
      <c r="AU172" s="155" t="s">
        <v>88</v>
      </c>
      <c r="AV172" s="12" t="s">
        <v>88</v>
      </c>
      <c r="AW172" s="12" t="s">
        <v>35</v>
      </c>
      <c r="AX172" s="12" t="s">
        <v>79</v>
      </c>
      <c r="AY172" s="155" t="s">
        <v>118</v>
      </c>
    </row>
    <row r="173" spans="2:65" s="13" customFormat="1" ht="10.199999999999999">
      <c r="B173" s="161"/>
      <c r="D173" s="139" t="s">
        <v>187</v>
      </c>
      <c r="E173" s="162" t="s">
        <v>1</v>
      </c>
      <c r="F173" s="163" t="s">
        <v>189</v>
      </c>
      <c r="H173" s="164">
        <v>32</v>
      </c>
      <c r="I173" s="165"/>
      <c r="L173" s="161"/>
      <c r="M173" s="166"/>
      <c r="T173" s="167"/>
      <c r="AT173" s="162" t="s">
        <v>187</v>
      </c>
      <c r="AU173" s="162" t="s">
        <v>88</v>
      </c>
      <c r="AV173" s="13" t="s">
        <v>117</v>
      </c>
      <c r="AW173" s="13" t="s">
        <v>35</v>
      </c>
      <c r="AX173" s="13" t="s">
        <v>86</v>
      </c>
      <c r="AY173" s="162" t="s">
        <v>118</v>
      </c>
    </row>
    <row r="174" spans="2:65" s="1" customFormat="1" ht="16.5" customHeight="1">
      <c r="B174" s="32"/>
      <c r="C174" s="126" t="s">
        <v>261</v>
      </c>
      <c r="D174" s="126" t="s">
        <v>119</v>
      </c>
      <c r="E174" s="127" t="s">
        <v>262</v>
      </c>
      <c r="F174" s="128" t="s">
        <v>263</v>
      </c>
      <c r="G174" s="129" t="s">
        <v>185</v>
      </c>
      <c r="H174" s="130">
        <v>32</v>
      </c>
      <c r="I174" s="131"/>
      <c r="J174" s="132">
        <f>ROUND(I174*H174,2)</f>
        <v>0</v>
      </c>
      <c r="K174" s="128" t="s">
        <v>123</v>
      </c>
      <c r="L174" s="32"/>
      <c r="M174" s="133" t="s">
        <v>1</v>
      </c>
      <c r="N174" s="134" t="s">
        <v>44</v>
      </c>
      <c r="P174" s="135">
        <f>O174*H174</f>
        <v>0</v>
      </c>
      <c r="Q174" s="135">
        <v>0</v>
      </c>
      <c r="R174" s="135">
        <f>Q174*H174</f>
        <v>0</v>
      </c>
      <c r="S174" s="135">
        <v>0</v>
      </c>
      <c r="T174" s="136">
        <f>S174*H174</f>
        <v>0</v>
      </c>
      <c r="AR174" s="137" t="s">
        <v>117</v>
      </c>
      <c r="AT174" s="137" t="s">
        <v>119</v>
      </c>
      <c r="AU174" s="137" t="s">
        <v>88</v>
      </c>
      <c r="AY174" s="17" t="s">
        <v>118</v>
      </c>
      <c r="BE174" s="138">
        <f>IF(N174="základní",J174,0)</f>
        <v>0</v>
      </c>
      <c r="BF174" s="138">
        <f>IF(N174="snížená",J174,0)</f>
        <v>0</v>
      </c>
      <c r="BG174" s="138">
        <f>IF(N174="zákl. přenesená",J174,0)</f>
        <v>0</v>
      </c>
      <c r="BH174" s="138">
        <f>IF(N174="sníž. přenesená",J174,0)</f>
        <v>0</v>
      </c>
      <c r="BI174" s="138">
        <f>IF(N174="nulová",J174,0)</f>
        <v>0</v>
      </c>
      <c r="BJ174" s="17" t="s">
        <v>86</v>
      </c>
      <c r="BK174" s="138">
        <f>ROUND(I174*H174,2)</f>
        <v>0</v>
      </c>
      <c r="BL174" s="17" t="s">
        <v>117</v>
      </c>
      <c r="BM174" s="137" t="s">
        <v>264</v>
      </c>
    </row>
    <row r="175" spans="2:65" s="12" customFormat="1" ht="10.199999999999999">
      <c r="B175" s="154"/>
      <c r="D175" s="139" t="s">
        <v>187</v>
      </c>
      <c r="E175" s="155" t="s">
        <v>1</v>
      </c>
      <c r="F175" s="156" t="s">
        <v>256</v>
      </c>
      <c r="H175" s="157">
        <v>32</v>
      </c>
      <c r="I175" s="158"/>
      <c r="L175" s="154"/>
      <c r="M175" s="159"/>
      <c r="T175" s="160"/>
      <c r="AT175" s="155" t="s">
        <v>187</v>
      </c>
      <c r="AU175" s="155" t="s">
        <v>88</v>
      </c>
      <c r="AV175" s="12" t="s">
        <v>88</v>
      </c>
      <c r="AW175" s="12" t="s">
        <v>35</v>
      </c>
      <c r="AX175" s="12" t="s">
        <v>79</v>
      </c>
      <c r="AY175" s="155" t="s">
        <v>118</v>
      </c>
    </row>
    <row r="176" spans="2:65" s="13" customFormat="1" ht="10.199999999999999">
      <c r="B176" s="161"/>
      <c r="D176" s="139" t="s">
        <v>187</v>
      </c>
      <c r="E176" s="162" t="s">
        <v>1</v>
      </c>
      <c r="F176" s="163" t="s">
        <v>189</v>
      </c>
      <c r="H176" s="164">
        <v>32</v>
      </c>
      <c r="I176" s="165"/>
      <c r="L176" s="161"/>
      <c r="M176" s="166"/>
      <c r="T176" s="167"/>
      <c r="AT176" s="162" t="s">
        <v>187</v>
      </c>
      <c r="AU176" s="162" t="s">
        <v>88</v>
      </c>
      <c r="AV176" s="13" t="s">
        <v>117</v>
      </c>
      <c r="AW176" s="13" t="s">
        <v>35</v>
      </c>
      <c r="AX176" s="13" t="s">
        <v>86</v>
      </c>
      <c r="AY176" s="162" t="s">
        <v>118</v>
      </c>
    </row>
    <row r="177" spans="2:65" s="1" customFormat="1" ht="16.5" customHeight="1">
      <c r="B177" s="32"/>
      <c r="C177" s="126" t="s">
        <v>265</v>
      </c>
      <c r="D177" s="126" t="s">
        <v>119</v>
      </c>
      <c r="E177" s="127" t="s">
        <v>266</v>
      </c>
      <c r="F177" s="128" t="s">
        <v>267</v>
      </c>
      <c r="G177" s="129" t="s">
        <v>223</v>
      </c>
      <c r="H177" s="130">
        <v>1.6</v>
      </c>
      <c r="I177" s="131"/>
      <c r="J177" s="132">
        <f>ROUND(I177*H177,2)</f>
        <v>0</v>
      </c>
      <c r="K177" s="128" t="s">
        <v>123</v>
      </c>
      <c r="L177" s="32"/>
      <c r="M177" s="133" t="s">
        <v>1</v>
      </c>
      <c r="N177" s="134" t="s">
        <v>44</v>
      </c>
      <c r="P177" s="135">
        <f>O177*H177</f>
        <v>0</v>
      </c>
      <c r="Q177" s="135">
        <v>0</v>
      </c>
      <c r="R177" s="135">
        <f>Q177*H177</f>
        <v>0</v>
      </c>
      <c r="S177" s="135">
        <v>0</v>
      </c>
      <c r="T177" s="136">
        <f>S177*H177</f>
        <v>0</v>
      </c>
      <c r="AR177" s="137" t="s">
        <v>117</v>
      </c>
      <c r="AT177" s="137" t="s">
        <v>119</v>
      </c>
      <c r="AU177" s="137" t="s">
        <v>88</v>
      </c>
      <c r="AY177" s="17" t="s">
        <v>118</v>
      </c>
      <c r="BE177" s="138">
        <f>IF(N177="základní",J177,0)</f>
        <v>0</v>
      </c>
      <c r="BF177" s="138">
        <f>IF(N177="snížená",J177,0)</f>
        <v>0</v>
      </c>
      <c r="BG177" s="138">
        <f>IF(N177="zákl. přenesená",J177,0)</f>
        <v>0</v>
      </c>
      <c r="BH177" s="138">
        <f>IF(N177="sníž. přenesená",J177,0)</f>
        <v>0</v>
      </c>
      <c r="BI177" s="138">
        <f>IF(N177="nulová",J177,0)</f>
        <v>0</v>
      </c>
      <c r="BJ177" s="17" t="s">
        <v>86</v>
      </c>
      <c r="BK177" s="138">
        <f>ROUND(I177*H177,2)</f>
        <v>0</v>
      </c>
      <c r="BL177" s="17" t="s">
        <v>117</v>
      </c>
      <c r="BM177" s="137" t="s">
        <v>268</v>
      </c>
    </row>
    <row r="178" spans="2:65" s="12" customFormat="1" ht="20.399999999999999">
      <c r="B178" s="154"/>
      <c r="D178" s="139" t="s">
        <v>187</v>
      </c>
      <c r="E178" s="155" t="s">
        <v>1</v>
      </c>
      <c r="F178" s="156" t="s">
        <v>269</v>
      </c>
      <c r="H178" s="157">
        <v>1.6</v>
      </c>
      <c r="I178" s="158"/>
      <c r="L178" s="154"/>
      <c r="M178" s="159"/>
      <c r="T178" s="160"/>
      <c r="AT178" s="155" t="s">
        <v>187</v>
      </c>
      <c r="AU178" s="155" t="s">
        <v>88</v>
      </c>
      <c r="AV178" s="12" t="s">
        <v>88</v>
      </c>
      <c r="AW178" s="12" t="s">
        <v>35</v>
      </c>
      <c r="AX178" s="12" t="s">
        <v>79</v>
      </c>
      <c r="AY178" s="155" t="s">
        <v>118</v>
      </c>
    </row>
    <row r="179" spans="2:65" s="13" customFormat="1" ht="10.199999999999999">
      <c r="B179" s="161"/>
      <c r="D179" s="139" t="s">
        <v>187</v>
      </c>
      <c r="E179" s="162" t="s">
        <v>1</v>
      </c>
      <c r="F179" s="163" t="s">
        <v>189</v>
      </c>
      <c r="H179" s="164">
        <v>1.6</v>
      </c>
      <c r="I179" s="165"/>
      <c r="L179" s="161"/>
      <c r="M179" s="166"/>
      <c r="T179" s="167"/>
      <c r="AT179" s="162" t="s">
        <v>187</v>
      </c>
      <c r="AU179" s="162" t="s">
        <v>88</v>
      </c>
      <c r="AV179" s="13" t="s">
        <v>117</v>
      </c>
      <c r="AW179" s="13" t="s">
        <v>35</v>
      </c>
      <c r="AX179" s="13" t="s">
        <v>86</v>
      </c>
      <c r="AY179" s="162" t="s">
        <v>118</v>
      </c>
    </row>
    <row r="180" spans="2:65" s="1" customFormat="1" ht="21.75" customHeight="1">
      <c r="B180" s="32"/>
      <c r="C180" s="126" t="s">
        <v>270</v>
      </c>
      <c r="D180" s="126" t="s">
        <v>119</v>
      </c>
      <c r="E180" s="127" t="s">
        <v>271</v>
      </c>
      <c r="F180" s="128" t="s">
        <v>272</v>
      </c>
      <c r="G180" s="129" t="s">
        <v>223</v>
      </c>
      <c r="H180" s="130">
        <v>1.6</v>
      </c>
      <c r="I180" s="131"/>
      <c r="J180" s="132">
        <f>ROUND(I180*H180,2)</f>
        <v>0</v>
      </c>
      <c r="K180" s="128" t="s">
        <v>123</v>
      </c>
      <c r="L180" s="32"/>
      <c r="M180" s="133" t="s">
        <v>1</v>
      </c>
      <c r="N180" s="134" t="s">
        <v>44</v>
      </c>
      <c r="P180" s="135">
        <f>O180*H180</f>
        <v>0</v>
      </c>
      <c r="Q180" s="135">
        <v>0</v>
      </c>
      <c r="R180" s="135">
        <f>Q180*H180</f>
        <v>0</v>
      </c>
      <c r="S180" s="135">
        <v>0</v>
      </c>
      <c r="T180" s="136">
        <f>S180*H180</f>
        <v>0</v>
      </c>
      <c r="AR180" s="137" t="s">
        <v>117</v>
      </c>
      <c r="AT180" s="137" t="s">
        <v>119</v>
      </c>
      <c r="AU180" s="137" t="s">
        <v>88</v>
      </c>
      <c r="AY180" s="17" t="s">
        <v>118</v>
      </c>
      <c r="BE180" s="138">
        <f>IF(N180="základní",J180,0)</f>
        <v>0</v>
      </c>
      <c r="BF180" s="138">
        <f>IF(N180="snížená",J180,0)</f>
        <v>0</v>
      </c>
      <c r="BG180" s="138">
        <f>IF(N180="zákl. přenesená",J180,0)</f>
        <v>0</v>
      </c>
      <c r="BH180" s="138">
        <f>IF(N180="sníž. přenesená",J180,0)</f>
        <v>0</v>
      </c>
      <c r="BI180" s="138">
        <f>IF(N180="nulová",J180,0)</f>
        <v>0</v>
      </c>
      <c r="BJ180" s="17" t="s">
        <v>86</v>
      </c>
      <c r="BK180" s="138">
        <f>ROUND(I180*H180,2)</f>
        <v>0</v>
      </c>
      <c r="BL180" s="17" t="s">
        <v>117</v>
      </c>
      <c r="BM180" s="137" t="s">
        <v>273</v>
      </c>
    </row>
    <row r="181" spans="2:65" s="1" customFormat="1" ht="24.15" customHeight="1">
      <c r="B181" s="32"/>
      <c r="C181" s="126" t="s">
        <v>274</v>
      </c>
      <c r="D181" s="126" t="s">
        <v>119</v>
      </c>
      <c r="E181" s="127" t="s">
        <v>275</v>
      </c>
      <c r="F181" s="128" t="s">
        <v>276</v>
      </c>
      <c r="G181" s="129" t="s">
        <v>223</v>
      </c>
      <c r="H181" s="130">
        <v>11.2</v>
      </c>
      <c r="I181" s="131"/>
      <c r="J181" s="132">
        <f>ROUND(I181*H181,2)</f>
        <v>0</v>
      </c>
      <c r="K181" s="128" t="s">
        <v>123</v>
      </c>
      <c r="L181" s="32"/>
      <c r="M181" s="133" t="s">
        <v>1</v>
      </c>
      <c r="N181" s="134" t="s">
        <v>44</v>
      </c>
      <c r="P181" s="135">
        <f>O181*H181</f>
        <v>0</v>
      </c>
      <c r="Q181" s="135">
        <v>0</v>
      </c>
      <c r="R181" s="135">
        <f>Q181*H181</f>
        <v>0</v>
      </c>
      <c r="S181" s="135">
        <v>0</v>
      </c>
      <c r="T181" s="136">
        <f>S181*H181</f>
        <v>0</v>
      </c>
      <c r="AR181" s="137" t="s">
        <v>117</v>
      </c>
      <c r="AT181" s="137" t="s">
        <v>119</v>
      </c>
      <c r="AU181" s="137" t="s">
        <v>88</v>
      </c>
      <c r="AY181" s="17" t="s">
        <v>118</v>
      </c>
      <c r="BE181" s="138">
        <f>IF(N181="základní",J181,0)</f>
        <v>0</v>
      </c>
      <c r="BF181" s="138">
        <f>IF(N181="snížená",J181,0)</f>
        <v>0</v>
      </c>
      <c r="BG181" s="138">
        <f>IF(N181="zákl. přenesená",J181,0)</f>
        <v>0</v>
      </c>
      <c r="BH181" s="138">
        <f>IF(N181="sníž. přenesená",J181,0)</f>
        <v>0</v>
      </c>
      <c r="BI181" s="138">
        <f>IF(N181="nulová",J181,0)</f>
        <v>0</v>
      </c>
      <c r="BJ181" s="17" t="s">
        <v>86</v>
      </c>
      <c r="BK181" s="138">
        <f>ROUND(I181*H181,2)</f>
        <v>0</v>
      </c>
      <c r="BL181" s="17" t="s">
        <v>117</v>
      </c>
      <c r="BM181" s="137" t="s">
        <v>277</v>
      </c>
    </row>
    <row r="182" spans="2:65" s="12" customFormat="1" ht="10.199999999999999">
      <c r="B182" s="154"/>
      <c r="D182" s="139" t="s">
        <v>187</v>
      </c>
      <c r="E182" s="155" t="s">
        <v>1</v>
      </c>
      <c r="F182" s="156" t="s">
        <v>278</v>
      </c>
      <c r="H182" s="157">
        <v>11.2</v>
      </c>
      <c r="I182" s="158"/>
      <c r="L182" s="154"/>
      <c r="M182" s="159"/>
      <c r="T182" s="160"/>
      <c r="AT182" s="155" t="s">
        <v>187</v>
      </c>
      <c r="AU182" s="155" t="s">
        <v>88</v>
      </c>
      <c r="AV182" s="12" t="s">
        <v>88</v>
      </c>
      <c r="AW182" s="12" t="s">
        <v>35</v>
      </c>
      <c r="AX182" s="12" t="s">
        <v>79</v>
      </c>
      <c r="AY182" s="155" t="s">
        <v>118</v>
      </c>
    </row>
    <row r="183" spans="2:65" s="13" customFormat="1" ht="10.199999999999999">
      <c r="B183" s="161"/>
      <c r="D183" s="139" t="s">
        <v>187</v>
      </c>
      <c r="E183" s="162" t="s">
        <v>1</v>
      </c>
      <c r="F183" s="163" t="s">
        <v>189</v>
      </c>
      <c r="H183" s="164">
        <v>11.2</v>
      </c>
      <c r="I183" s="165"/>
      <c r="L183" s="161"/>
      <c r="M183" s="166"/>
      <c r="T183" s="167"/>
      <c r="AT183" s="162" t="s">
        <v>187</v>
      </c>
      <c r="AU183" s="162" t="s">
        <v>88</v>
      </c>
      <c r="AV183" s="13" t="s">
        <v>117</v>
      </c>
      <c r="AW183" s="13" t="s">
        <v>35</v>
      </c>
      <c r="AX183" s="13" t="s">
        <v>86</v>
      </c>
      <c r="AY183" s="162" t="s">
        <v>118</v>
      </c>
    </row>
    <row r="184" spans="2:65" s="10" customFormat="1" ht="22.8" customHeight="1">
      <c r="B184" s="116"/>
      <c r="D184" s="117" t="s">
        <v>78</v>
      </c>
      <c r="E184" s="152" t="s">
        <v>141</v>
      </c>
      <c r="F184" s="152" t="s">
        <v>279</v>
      </c>
      <c r="I184" s="119"/>
      <c r="J184" s="153">
        <f>BK184</f>
        <v>0</v>
      </c>
      <c r="L184" s="116"/>
      <c r="M184" s="121"/>
      <c r="P184" s="122">
        <f>SUM(P185:P211)</f>
        <v>0</v>
      </c>
      <c r="R184" s="122">
        <f>SUM(R185:R211)</f>
        <v>140.24703000000002</v>
      </c>
      <c r="T184" s="123">
        <f>SUM(T185:T211)</f>
        <v>0</v>
      </c>
      <c r="AR184" s="117" t="s">
        <v>86</v>
      </c>
      <c r="AT184" s="124" t="s">
        <v>78</v>
      </c>
      <c r="AU184" s="124" t="s">
        <v>86</v>
      </c>
      <c r="AY184" s="117" t="s">
        <v>118</v>
      </c>
      <c r="BK184" s="125">
        <f>SUM(BK185:BK211)</f>
        <v>0</v>
      </c>
    </row>
    <row r="185" spans="2:65" s="1" customFormat="1" ht="24.15" customHeight="1">
      <c r="B185" s="32"/>
      <c r="C185" s="126" t="s">
        <v>7</v>
      </c>
      <c r="D185" s="126" t="s">
        <v>119</v>
      </c>
      <c r="E185" s="127" t="s">
        <v>280</v>
      </c>
      <c r="F185" s="128" t="s">
        <v>281</v>
      </c>
      <c r="G185" s="129" t="s">
        <v>185</v>
      </c>
      <c r="H185" s="130">
        <v>185</v>
      </c>
      <c r="I185" s="131"/>
      <c r="J185" s="132">
        <f>ROUND(I185*H185,2)</f>
        <v>0</v>
      </c>
      <c r="K185" s="128" t="s">
        <v>123</v>
      </c>
      <c r="L185" s="32"/>
      <c r="M185" s="133" t="s">
        <v>1</v>
      </c>
      <c r="N185" s="134" t="s">
        <v>44</v>
      </c>
      <c r="P185" s="135">
        <f>O185*H185</f>
        <v>0</v>
      </c>
      <c r="Q185" s="135">
        <v>0.46</v>
      </c>
      <c r="R185" s="135">
        <f>Q185*H185</f>
        <v>85.100000000000009</v>
      </c>
      <c r="S185" s="135">
        <v>0</v>
      </c>
      <c r="T185" s="136">
        <f>S185*H185</f>
        <v>0</v>
      </c>
      <c r="AR185" s="137" t="s">
        <v>117</v>
      </c>
      <c r="AT185" s="137" t="s">
        <v>119</v>
      </c>
      <c r="AU185" s="137" t="s">
        <v>88</v>
      </c>
      <c r="AY185" s="17" t="s">
        <v>118</v>
      </c>
      <c r="BE185" s="138">
        <f>IF(N185="základní",J185,0)</f>
        <v>0</v>
      </c>
      <c r="BF185" s="138">
        <f>IF(N185="snížená",J185,0)</f>
        <v>0</v>
      </c>
      <c r="BG185" s="138">
        <f>IF(N185="zákl. přenesená",J185,0)</f>
        <v>0</v>
      </c>
      <c r="BH185" s="138">
        <f>IF(N185="sníž. přenesená",J185,0)</f>
        <v>0</v>
      </c>
      <c r="BI185" s="138">
        <f>IF(N185="nulová",J185,0)</f>
        <v>0</v>
      </c>
      <c r="BJ185" s="17" t="s">
        <v>86</v>
      </c>
      <c r="BK185" s="138">
        <f>ROUND(I185*H185,2)</f>
        <v>0</v>
      </c>
      <c r="BL185" s="17" t="s">
        <v>117</v>
      </c>
      <c r="BM185" s="137" t="s">
        <v>282</v>
      </c>
    </row>
    <row r="186" spans="2:65" s="12" customFormat="1" ht="10.199999999999999">
      <c r="B186" s="154"/>
      <c r="D186" s="139" t="s">
        <v>187</v>
      </c>
      <c r="E186" s="155" t="s">
        <v>1</v>
      </c>
      <c r="F186" s="156" t="s">
        <v>283</v>
      </c>
      <c r="H186" s="157">
        <v>185</v>
      </c>
      <c r="I186" s="158"/>
      <c r="L186" s="154"/>
      <c r="M186" s="159"/>
      <c r="T186" s="160"/>
      <c r="AT186" s="155" t="s">
        <v>187</v>
      </c>
      <c r="AU186" s="155" t="s">
        <v>88</v>
      </c>
      <c r="AV186" s="12" t="s">
        <v>88</v>
      </c>
      <c r="AW186" s="12" t="s">
        <v>35</v>
      </c>
      <c r="AX186" s="12" t="s">
        <v>79</v>
      </c>
      <c r="AY186" s="155" t="s">
        <v>118</v>
      </c>
    </row>
    <row r="187" spans="2:65" s="13" customFormat="1" ht="10.199999999999999">
      <c r="B187" s="161"/>
      <c r="D187" s="139" t="s">
        <v>187</v>
      </c>
      <c r="E187" s="162" t="s">
        <v>1</v>
      </c>
      <c r="F187" s="163" t="s">
        <v>189</v>
      </c>
      <c r="H187" s="164">
        <v>185</v>
      </c>
      <c r="I187" s="165"/>
      <c r="L187" s="161"/>
      <c r="M187" s="166"/>
      <c r="T187" s="167"/>
      <c r="AT187" s="162" t="s">
        <v>187</v>
      </c>
      <c r="AU187" s="162" t="s">
        <v>88</v>
      </c>
      <c r="AV187" s="13" t="s">
        <v>117</v>
      </c>
      <c r="AW187" s="13" t="s">
        <v>35</v>
      </c>
      <c r="AX187" s="13" t="s">
        <v>86</v>
      </c>
      <c r="AY187" s="162" t="s">
        <v>118</v>
      </c>
    </row>
    <row r="188" spans="2:65" s="1" customFormat="1" ht="24.15" customHeight="1">
      <c r="B188" s="32"/>
      <c r="C188" s="126" t="s">
        <v>284</v>
      </c>
      <c r="D188" s="126" t="s">
        <v>119</v>
      </c>
      <c r="E188" s="127" t="s">
        <v>285</v>
      </c>
      <c r="F188" s="128" t="s">
        <v>286</v>
      </c>
      <c r="G188" s="129" t="s">
        <v>185</v>
      </c>
      <c r="H188" s="130">
        <v>7</v>
      </c>
      <c r="I188" s="131"/>
      <c r="J188" s="132">
        <f>ROUND(I188*H188,2)</f>
        <v>0</v>
      </c>
      <c r="K188" s="128" t="s">
        <v>123</v>
      </c>
      <c r="L188" s="32"/>
      <c r="M188" s="133" t="s">
        <v>1</v>
      </c>
      <c r="N188" s="134" t="s">
        <v>44</v>
      </c>
      <c r="P188" s="135">
        <f>O188*H188</f>
        <v>0</v>
      </c>
      <c r="Q188" s="135">
        <v>0.34499999999999997</v>
      </c>
      <c r="R188" s="135">
        <f>Q188*H188</f>
        <v>2.415</v>
      </c>
      <c r="S188" s="135">
        <v>0</v>
      </c>
      <c r="T188" s="136">
        <f>S188*H188</f>
        <v>0</v>
      </c>
      <c r="AR188" s="137" t="s">
        <v>117</v>
      </c>
      <c r="AT188" s="137" t="s">
        <v>119</v>
      </c>
      <c r="AU188" s="137" t="s">
        <v>88</v>
      </c>
      <c r="AY188" s="17" t="s">
        <v>118</v>
      </c>
      <c r="BE188" s="138">
        <f>IF(N188="základní",J188,0)</f>
        <v>0</v>
      </c>
      <c r="BF188" s="138">
        <f>IF(N188="snížená",J188,0)</f>
        <v>0</v>
      </c>
      <c r="BG188" s="138">
        <f>IF(N188="zákl. přenesená",J188,0)</f>
        <v>0</v>
      </c>
      <c r="BH188" s="138">
        <f>IF(N188="sníž. přenesená",J188,0)</f>
        <v>0</v>
      </c>
      <c r="BI188" s="138">
        <f>IF(N188="nulová",J188,0)</f>
        <v>0</v>
      </c>
      <c r="BJ188" s="17" t="s">
        <v>86</v>
      </c>
      <c r="BK188" s="138">
        <f>ROUND(I188*H188,2)</f>
        <v>0</v>
      </c>
      <c r="BL188" s="17" t="s">
        <v>117</v>
      </c>
      <c r="BM188" s="137" t="s">
        <v>287</v>
      </c>
    </row>
    <row r="189" spans="2:65" s="12" customFormat="1" ht="20.399999999999999">
      <c r="B189" s="154"/>
      <c r="D189" s="139" t="s">
        <v>187</v>
      </c>
      <c r="E189" s="155" t="s">
        <v>1</v>
      </c>
      <c r="F189" s="156" t="s">
        <v>288</v>
      </c>
      <c r="H189" s="157">
        <v>7</v>
      </c>
      <c r="I189" s="158"/>
      <c r="L189" s="154"/>
      <c r="M189" s="159"/>
      <c r="T189" s="160"/>
      <c r="AT189" s="155" t="s">
        <v>187</v>
      </c>
      <c r="AU189" s="155" t="s">
        <v>88</v>
      </c>
      <c r="AV189" s="12" t="s">
        <v>88</v>
      </c>
      <c r="AW189" s="12" t="s">
        <v>35</v>
      </c>
      <c r="AX189" s="12" t="s">
        <v>79</v>
      </c>
      <c r="AY189" s="155" t="s">
        <v>118</v>
      </c>
    </row>
    <row r="190" spans="2:65" s="13" customFormat="1" ht="10.199999999999999">
      <c r="B190" s="161"/>
      <c r="D190" s="139" t="s">
        <v>187</v>
      </c>
      <c r="E190" s="162" t="s">
        <v>1</v>
      </c>
      <c r="F190" s="163" t="s">
        <v>189</v>
      </c>
      <c r="H190" s="164">
        <v>7</v>
      </c>
      <c r="I190" s="165"/>
      <c r="L190" s="161"/>
      <c r="M190" s="166"/>
      <c r="T190" s="167"/>
      <c r="AT190" s="162" t="s">
        <v>187</v>
      </c>
      <c r="AU190" s="162" t="s">
        <v>88</v>
      </c>
      <c r="AV190" s="13" t="s">
        <v>117</v>
      </c>
      <c r="AW190" s="13" t="s">
        <v>35</v>
      </c>
      <c r="AX190" s="13" t="s">
        <v>86</v>
      </c>
      <c r="AY190" s="162" t="s">
        <v>118</v>
      </c>
    </row>
    <row r="191" spans="2:65" s="1" customFormat="1" ht="37.799999999999997" customHeight="1">
      <c r="B191" s="32"/>
      <c r="C191" s="126" t="s">
        <v>289</v>
      </c>
      <c r="D191" s="126" t="s">
        <v>119</v>
      </c>
      <c r="E191" s="127" t="s">
        <v>290</v>
      </c>
      <c r="F191" s="128" t="s">
        <v>291</v>
      </c>
      <c r="G191" s="129" t="s">
        <v>185</v>
      </c>
      <c r="H191" s="130">
        <v>7</v>
      </c>
      <c r="I191" s="131"/>
      <c r="J191" s="132">
        <f>ROUND(I191*H191,2)</f>
        <v>0</v>
      </c>
      <c r="K191" s="128" t="s">
        <v>164</v>
      </c>
      <c r="L191" s="32"/>
      <c r="M191" s="133" t="s">
        <v>1</v>
      </c>
      <c r="N191" s="134" t="s">
        <v>44</v>
      </c>
      <c r="P191" s="135">
        <f>O191*H191</f>
        <v>0</v>
      </c>
      <c r="Q191" s="135">
        <v>0.26375999999999999</v>
      </c>
      <c r="R191" s="135">
        <f>Q191*H191</f>
        <v>1.84632</v>
      </c>
      <c r="S191" s="135">
        <v>0</v>
      </c>
      <c r="T191" s="136">
        <f>S191*H191</f>
        <v>0</v>
      </c>
      <c r="AR191" s="137" t="s">
        <v>117</v>
      </c>
      <c r="AT191" s="137" t="s">
        <v>119</v>
      </c>
      <c r="AU191" s="137" t="s">
        <v>88</v>
      </c>
      <c r="AY191" s="17" t="s">
        <v>118</v>
      </c>
      <c r="BE191" s="138">
        <f>IF(N191="základní",J191,0)</f>
        <v>0</v>
      </c>
      <c r="BF191" s="138">
        <f>IF(N191="snížená",J191,0)</f>
        <v>0</v>
      </c>
      <c r="BG191" s="138">
        <f>IF(N191="zákl. přenesená",J191,0)</f>
        <v>0</v>
      </c>
      <c r="BH191" s="138">
        <f>IF(N191="sníž. přenesená",J191,0)</f>
        <v>0</v>
      </c>
      <c r="BI191" s="138">
        <f>IF(N191="nulová",J191,0)</f>
        <v>0</v>
      </c>
      <c r="BJ191" s="17" t="s">
        <v>86</v>
      </c>
      <c r="BK191" s="138">
        <f>ROUND(I191*H191,2)</f>
        <v>0</v>
      </c>
      <c r="BL191" s="17" t="s">
        <v>117</v>
      </c>
      <c r="BM191" s="137" t="s">
        <v>292</v>
      </c>
    </row>
    <row r="192" spans="2:65" s="12" customFormat="1" ht="10.199999999999999">
      <c r="B192" s="154"/>
      <c r="D192" s="139" t="s">
        <v>187</v>
      </c>
      <c r="E192" s="155" t="s">
        <v>1</v>
      </c>
      <c r="F192" s="156" t="s">
        <v>293</v>
      </c>
      <c r="H192" s="157">
        <v>7</v>
      </c>
      <c r="I192" s="158"/>
      <c r="L192" s="154"/>
      <c r="M192" s="159"/>
      <c r="T192" s="160"/>
      <c r="AT192" s="155" t="s">
        <v>187</v>
      </c>
      <c r="AU192" s="155" t="s">
        <v>88</v>
      </c>
      <c r="AV192" s="12" t="s">
        <v>88</v>
      </c>
      <c r="AW192" s="12" t="s">
        <v>35</v>
      </c>
      <c r="AX192" s="12" t="s">
        <v>79</v>
      </c>
      <c r="AY192" s="155" t="s">
        <v>118</v>
      </c>
    </row>
    <row r="193" spans="2:65" s="13" customFormat="1" ht="10.199999999999999">
      <c r="B193" s="161"/>
      <c r="D193" s="139" t="s">
        <v>187</v>
      </c>
      <c r="E193" s="162" t="s">
        <v>1</v>
      </c>
      <c r="F193" s="163" t="s">
        <v>189</v>
      </c>
      <c r="H193" s="164">
        <v>7</v>
      </c>
      <c r="I193" s="165"/>
      <c r="L193" s="161"/>
      <c r="M193" s="166"/>
      <c r="T193" s="167"/>
      <c r="AT193" s="162" t="s">
        <v>187</v>
      </c>
      <c r="AU193" s="162" t="s">
        <v>88</v>
      </c>
      <c r="AV193" s="13" t="s">
        <v>117</v>
      </c>
      <c r="AW193" s="13" t="s">
        <v>35</v>
      </c>
      <c r="AX193" s="13" t="s">
        <v>86</v>
      </c>
      <c r="AY193" s="162" t="s">
        <v>118</v>
      </c>
    </row>
    <row r="194" spans="2:65" s="1" customFormat="1" ht="33" customHeight="1">
      <c r="B194" s="32"/>
      <c r="C194" s="126" t="s">
        <v>294</v>
      </c>
      <c r="D194" s="126" t="s">
        <v>119</v>
      </c>
      <c r="E194" s="127" t="s">
        <v>295</v>
      </c>
      <c r="F194" s="128" t="s">
        <v>296</v>
      </c>
      <c r="G194" s="129" t="s">
        <v>185</v>
      </c>
      <c r="H194" s="130">
        <v>7</v>
      </c>
      <c r="I194" s="131"/>
      <c r="J194" s="132">
        <f>ROUND(I194*H194,2)</f>
        <v>0</v>
      </c>
      <c r="K194" s="128" t="s">
        <v>123</v>
      </c>
      <c r="L194" s="32"/>
      <c r="M194" s="133" t="s">
        <v>1</v>
      </c>
      <c r="N194" s="134" t="s">
        <v>44</v>
      </c>
      <c r="P194" s="135">
        <f>O194*H194</f>
        <v>0</v>
      </c>
      <c r="Q194" s="135">
        <v>0.12966</v>
      </c>
      <c r="R194" s="135">
        <f>Q194*H194</f>
        <v>0.90761999999999998</v>
      </c>
      <c r="S194" s="135">
        <v>0</v>
      </c>
      <c r="T194" s="136">
        <f>S194*H194</f>
        <v>0</v>
      </c>
      <c r="AR194" s="137" t="s">
        <v>117</v>
      </c>
      <c r="AT194" s="137" t="s">
        <v>119</v>
      </c>
      <c r="AU194" s="137" t="s">
        <v>88</v>
      </c>
      <c r="AY194" s="17" t="s">
        <v>118</v>
      </c>
      <c r="BE194" s="138">
        <f>IF(N194="základní",J194,0)</f>
        <v>0</v>
      </c>
      <c r="BF194" s="138">
        <f>IF(N194="snížená",J194,0)</f>
        <v>0</v>
      </c>
      <c r="BG194" s="138">
        <f>IF(N194="zákl. přenesená",J194,0)</f>
        <v>0</v>
      </c>
      <c r="BH194" s="138">
        <f>IF(N194="sníž. přenesená",J194,0)</f>
        <v>0</v>
      </c>
      <c r="BI194" s="138">
        <f>IF(N194="nulová",J194,0)</f>
        <v>0</v>
      </c>
      <c r="BJ194" s="17" t="s">
        <v>86</v>
      </c>
      <c r="BK194" s="138">
        <f>ROUND(I194*H194,2)</f>
        <v>0</v>
      </c>
      <c r="BL194" s="17" t="s">
        <v>117</v>
      </c>
      <c r="BM194" s="137" t="s">
        <v>297</v>
      </c>
    </row>
    <row r="195" spans="2:65" s="12" customFormat="1" ht="10.199999999999999">
      <c r="B195" s="154"/>
      <c r="D195" s="139" t="s">
        <v>187</v>
      </c>
      <c r="E195" s="155" t="s">
        <v>1</v>
      </c>
      <c r="F195" s="156" t="s">
        <v>298</v>
      </c>
      <c r="H195" s="157">
        <v>7</v>
      </c>
      <c r="I195" s="158"/>
      <c r="L195" s="154"/>
      <c r="M195" s="159"/>
      <c r="T195" s="160"/>
      <c r="AT195" s="155" t="s">
        <v>187</v>
      </c>
      <c r="AU195" s="155" t="s">
        <v>88</v>
      </c>
      <c r="AV195" s="12" t="s">
        <v>88</v>
      </c>
      <c r="AW195" s="12" t="s">
        <v>35</v>
      </c>
      <c r="AX195" s="12" t="s">
        <v>79</v>
      </c>
      <c r="AY195" s="155" t="s">
        <v>118</v>
      </c>
    </row>
    <row r="196" spans="2:65" s="13" customFormat="1" ht="10.199999999999999">
      <c r="B196" s="161"/>
      <c r="D196" s="139" t="s">
        <v>187</v>
      </c>
      <c r="E196" s="162" t="s">
        <v>1</v>
      </c>
      <c r="F196" s="163" t="s">
        <v>189</v>
      </c>
      <c r="H196" s="164">
        <v>7</v>
      </c>
      <c r="I196" s="165"/>
      <c r="L196" s="161"/>
      <c r="M196" s="166"/>
      <c r="T196" s="167"/>
      <c r="AT196" s="162" t="s">
        <v>187</v>
      </c>
      <c r="AU196" s="162" t="s">
        <v>88</v>
      </c>
      <c r="AV196" s="13" t="s">
        <v>117</v>
      </c>
      <c r="AW196" s="13" t="s">
        <v>35</v>
      </c>
      <c r="AX196" s="13" t="s">
        <v>86</v>
      </c>
      <c r="AY196" s="162" t="s">
        <v>118</v>
      </c>
    </row>
    <row r="197" spans="2:65" s="1" customFormat="1" ht="24.15" customHeight="1">
      <c r="B197" s="32"/>
      <c r="C197" s="126" t="s">
        <v>299</v>
      </c>
      <c r="D197" s="126" t="s">
        <v>119</v>
      </c>
      <c r="E197" s="127" t="s">
        <v>300</v>
      </c>
      <c r="F197" s="128" t="s">
        <v>301</v>
      </c>
      <c r="G197" s="129" t="s">
        <v>185</v>
      </c>
      <c r="H197" s="130">
        <v>7</v>
      </c>
      <c r="I197" s="131"/>
      <c r="J197" s="132">
        <f>ROUND(I197*H197,2)</f>
        <v>0</v>
      </c>
      <c r="K197" s="128" t="s">
        <v>123</v>
      </c>
      <c r="L197" s="32"/>
      <c r="M197" s="133" t="s">
        <v>1</v>
      </c>
      <c r="N197" s="134" t="s">
        <v>44</v>
      </c>
      <c r="P197" s="135">
        <f>O197*H197</f>
        <v>0</v>
      </c>
      <c r="Q197" s="135">
        <v>0</v>
      </c>
      <c r="R197" s="135">
        <f>Q197*H197</f>
        <v>0</v>
      </c>
      <c r="S197" s="135">
        <v>0</v>
      </c>
      <c r="T197" s="136">
        <f>S197*H197</f>
        <v>0</v>
      </c>
      <c r="AR197" s="137" t="s">
        <v>117</v>
      </c>
      <c r="AT197" s="137" t="s">
        <v>119</v>
      </c>
      <c r="AU197" s="137" t="s">
        <v>88</v>
      </c>
      <c r="AY197" s="17" t="s">
        <v>118</v>
      </c>
      <c r="BE197" s="138">
        <f>IF(N197="základní",J197,0)</f>
        <v>0</v>
      </c>
      <c r="BF197" s="138">
        <f>IF(N197="snížená",J197,0)</f>
        <v>0</v>
      </c>
      <c r="BG197" s="138">
        <f>IF(N197="zákl. přenesená",J197,0)</f>
        <v>0</v>
      </c>
      <c r="BH197" s="138">
        <f>IF(N197="sníž. přenesená",J197,0)</f>
        <v>0</v>
      </c>
      <c r="BI197" s="138">
        <f>IF(N197="nulová",J197,0)</f>
        <v>0</v>
      </c>
      <c r="BJ197" s="17" t="s">
        <v>86</v>
      </c>
      <c r="BK197" s="138">
        <f>ROUND(I197*H197,2)</f>
        <v>0</v>
      </c>
      <c r="BL197" s="17" t="s">
        <v>117</v>
      </c>
      <c r="BM197" s="137" t="s">
        <v>302</v>
      </c>
    </row>
    <row r="198" spans="2:65" s="12" customFormat="1" ht="10.199999999999999">
      <c r="B198" s="154"/>
      <c r="D198" s="139" t="s">
        <v>187</v>
      </c>
      <c r="E198" s="155" t="s">
        <v>1</v>
      </c>
      <c r="F198" s="156" t="s">
        <v>303</v>
      </c>
      <c r="H198" s="157">
        <v>7</v>
      </c>
      <c r="I198" s="158"/>
      <c r="L198" s="154"/>
      <c r="M198" s="159"/>
      <c r="T198" s="160"/>
      <c r="AT198" s="155" t="s">
        <v>187</v>
      </c>
      <c r="AU198" s="155" t="s">
        <v>88</v>
      </c>
      <c r="AV198" s="12" t="s">
        <v>88</v>
      </c>
      <c r="AW198" s="12" t="s">
        <v>35</v>
      </c>
      <c r="AX198" s="12" t="s">
        <v>79</v>
      </c>
      <c r="AY198" s="155" t="s">
        <v>118</v>
      </c>
    </row>
    <row r="199" spans="2:65" s="13" customFormat="1" ht="10.199999999999999">
      <c r="B199" s="161"/>
      <c r="D199" s="139" t="s">
        <v>187</v>
      </c>
      <c r="E199" s="162" t="s">
        <v>1</v>
      </c>
      <c r="F199" s="163" t="s">
        <v>189</v>
      </c>
      <c r="H199" s="164">
        <v>7</v>
      </c>
      <c r="I199" s="165"/>
      <c r="L199" s="161"/>
      <c r="M199" s="166"/>
      <c r="T199" s="167"/>
      <c r="AT199" s="162" t="s">
        <v>187</v>
      </c>
      <c r="AU199" s="162" t="s">
        <v>88</v>
      </c>
      <c r="AV199" s="13" t="s">
        <v>117</v>
      </c>
      <c r="AW199" s="13" t="s">
        <v>35</v>
      </c>
      <c r="AX199" s="13" t="s">
        <v>86</v>
      </c>
      <c r="AY199" s="162" t="s">
        <v>118</v>
      </c>
    </row>
    <row r="200" spans="2:65" s="1" customFormat="1" ht="33" customHeight="1">
      <c r="B200" s="32"/>
      <c r="C200" s="126" t="s">
        <v>304</v>
      </c>
      <c r="D200" s="126" t="s">
        <v>119</v>
      </c>
      <c r="E200" s="127" t="s">
        <v>305</v>
      </c>
      <c r="F200" s="128" t="s">
        <v>306</v>
      </c>
      <c r="G200" s="129" t="s">
        <v>185</v>
      </c>
      <c r="H200" s="130">
        <v>185</v>
      </c>
      <c r="I200" s="131"/>
      <c r="J200" s="132">
        <f>ROUND(I200*H200,2)</f>
        <v>0</v>
      </c>
      <c r="K200" s="128" t="s">
        <v>123</v>
      </c>
      <c r="L200" s="32"/>
      <c r="M200" s="133" t="s">
        <v>1</v>
      </c>
      <c r="N200" s="134" t="s">
        <v>44</v>
      </c>
      <c r="P200" s="135">
        <f>O200*H200</f>
        <v>0</v>
      </c>
      <c r="Q200" s="135">
        <v>9.0620000000000006E-2</v>
      </c>
      <c r="R200" s="135">
        <f>Q200*H200</f>
        <v>16.764700000000001</v>
      </c>
      <c r="S200" s="135">
        <v>0</v>
      </c>
      <c r="T200" s="136">
        <f>S200*H200</f>
        <v>0</v>
      </c>
      <c r="AR200" s="137" t="s">
        <v>117</v>
      </c>
      <c r="AT200" s="137" t="s">
        <v>119</v>
      </c>
      <c r="AU200" s="137" t="s">
        <v>88</v>
      </c>
      <c r="AY200" s="17" t="s">
        <v>118</v>
      </c>
      <c r="BE200" s="138">
        <f>IF(N200="základní",J200,0)</f>
        <v>0</v>
      </c>
      <c r="BF200" s="138">
        <f>IF(N200="snížená",J200,0)</f>
        <v>0</v>
      </c>
      <c r="BG200" s="138">
        <f>IF(N200="zákl. přenesená",J200,0)</f>
        <v>0</v>
      </c>
      <c r="BH200" s="138">
        <f>IF(N200="sníž. přenesená",J200,0)</f>
        <v>0</v>
      </c>
      <c r="BI200" s="138">
        <f>IF(N200="nulová",J200,0)</f>
        <v>0</v>
      </c>
      <c r="BJ200" s="17" t="s">
        <v>86</v>
      </c>
      <c r="BK200" s="138">
        <f>ROUND(I200*H200,2)</f>
        <v>0</v>
      </c>
      <c r="BL200" s="17" t="s">
        <v>117</v>
      </c>
      <c r="BM200" s="137" t="s">
        <v>307</v>
      </c>
    </row>
    <row r="201" spans="2:65" s="14" customFormat="1" ht="10.199999999999999">
      <c r="B201" s="178"/>
      <c r="D201" s="139" t="s">
        <v>187</v>
      </c>
      <c r="E201" s="179" t="s">
        <v>1</v>
      </c>
      <c r="F201" s="180" t="s">
        <v>308</v>
      </c>
      <c r="H201" s="179" t="s">
        <v>1</v>
      </c>
      <c r="I201" s="181"/>
      <c r="L201" s="178"/>
      <c r="M201" s="182"/>
      <c r="T201" s="183"/>
      <c r="AT201" s="179" t="s">
        <v>187</v>
      </c>
      <c r="AU201" s="179" t="s">
        <v>88</v>
      </c>
      <c r="AV201" s="14" t="s">
        <v>86</v>
      </c>
      <c r="AW201" s="14" t="s">
        <v>35</v>
      </c>
      <c r="AX201" s="14" t="s">
        <v>79</v>
      </c>
      <c r="AY201" s="179" t="s">
        <v>118</v>
      </c>
    </row>
    <row r="202" spans="2:65" s="12" customFormat="1" ht="10.199999999999999">
      <c r="B202" s="154"/>
      <c r="D202" s="139" t="s">
        <v>187</v>
      </c>
      <c r="E202" s="155" t="s">
        <v>1</v>
      </c>
      <c r="F202" s="156" t="s">
        <v>309</v>
      </c>
      <c r="H202" s="157">
        <v>182</v>
      </c>
      <c r="I202" s="158"/>
      <c r="L202" s="154"/>
      <c r="M202" s="159"/>
      <c r="T202" s="160"/>
      <c r="AT202" s="155" t="s">
        <v>187</v>
      </c>
      <c r="AU202" s="155" t="s">
        <v>88</v>
      </c>
      <c r="AV202" s="12" t="s">
        <v>88</v>
      </c>
      <c r="AW202" s="12" t="s">
        <v>35</v>
      </c>
      <c r="AX202" s="12" t="s">
        <v>79</v>
      </c>
      <c r="AY202" s="155" t="s">
        <v>118</v>
      </c>
    </row>
    <row r="203" spans="2:65" s="12" customFormat="1" ht="20.399999999999999">
      <c r="B203" s="154"/>
      <c r="D203" s="139" t="s">
        <v>187</v>
      </c>
      <c r="E203" s="155" t="s">
        <v>1</v>
      </c>
      <c r="F203" s="156" t="s">
        <v>310</v>
      </c>
      <c r="H203" s="157">
        <v>3</v>
      </c>
      <c r="I203" s="158"/>
      <c r="L203" s="154"/>
      <c r="M203" s="159"/>
      <c r="T203" s="160"/>
      <c r="AT203" s="155" t="s">
        <v>187</v>
      </c>
      <c r="AU203" s="155" t="s">
        <v>88</v>
      </c>
      <c r="AV203" s="12" t="s">
        <v>88</v>
      </c>
      <c r="AW203" s="12" t="s">
        <v>35</v>
      </c>
      <c r="AX203" s="12" t="s">
        <v>79</v>
      </c>
      <c r="AY203" s="155" t="s">
        <v>118</v>
      </c>
    </row>
    <row r="204" spans="2:65" s="13" customFormat="1" ht="10.199999999999999">
      <c r="B204" s="161"/>
      <c r="D204" s="139" t="s">
        <v>187</v>
      </c>
      <c r="E204" s="162" t="s">
        <v>1</v>
      </c>
      <c r="F204" s="163" t="s">
        <v>189</v>
      </c>
      <c r="H204" s="164">
        <v>185</v>
      </c>
      <c r="I204" s="165"/>
      <c r="L204" s="161"/>
      <c r="M204" s="166"/>
      <c r="T204" s="167"/>
      <c r="AT204" s="162" t="s">
        <v>187</v>
      </c>
      <c r="AU204" s="162" t="s">
        <v>88</v>
      </c>
      <c r="AV204" s="13" t="s">
        <v>117</v>
      </c>
      <c r="AW204" s="13" t="s">
        <v>35</v>
      </c>
      <c r="AX204" s="13" t="s">
        <v>86</v>
      </c>
      <c r="AY204" s="162" t="s">
        <v>118</v>
      </c>
    </row>
    <row r="205" spans="2:65" s="1" customFormat="1" ht="24.15" customHeight="1">
      <c r="B205" s="32"/>
      <c r="C205" s="168" t="s">
        <v>311</v>
      </c>
      <c r="D205" s="168" t="s">
        <v>231</v>
      </c>
      <c r="E205" s="169" t="s">
        <v>312</v>
      </c>
      <c r="F205" s="170" t="s">
        <v>313</v>
      </c>
      <c r="G205" s="171" t="s">
        <v>185</v>
      </c>
      <c r="H205" s="172">
        <v>185.64</v>
      </c>
      <c r="I205" s="173"/>
      <c r="J205" s="174">
        <f>ROUND(I205*H205,2)</f>
        <v>0</v>
      </c>
      <c r="K205" s="170" t="s">
        <v>123</v>
      </c>
      <c r="L205" s="175"/>
      <c r="M205" s="176" t="s">
        <v>1</v>
      </c>
      <c r="N205" s="177" t="s">
        <v>44</v>
      </c>
      <c r="P205" s="135">
        <f>O205*H205</f>
        <v>0</v>
      </c>
      <c r="Q205" s="135">
        <v>0.17599999999999999</v>
      </c>
      <c r="R205" s="135">
        <f>Q205*H205</f>
        <v>32.672639999999994</v>
      </c>
      <c r="S205" s="135">
        <v>0</v>
      </c>
      <c r="T205" s="136">
        <f>S205*H205</f>
        <v>0</v>
      </c>
      <c r="AR205" s="137" t="s">
        <v>156</v>
      </c>
      <c r="AT205" s="137" t="s">
        <v>231</v>
      </c>
      <c r="AU205" s="137" t="s">
        <v>88</v>
      </c>
      <c r="AY205" s="17" t="s">
        <v>118</v>
      </c>
      <c r="BE205" s="138">
        <f>IF(N205="základní",J205,0)</f>
        <v>0</v>
      </c>
      <c r="BF205" s="138">
        <f>IF(N205="snížená",J205,0)</f>
        <v>0</v>
      </c>
      <c r="BG205" s="138">
        <f>IF(N205="zákl. přenesená",J205,0)</f>
        <v>0</v>
      </c>
      <c r="BH205" s="138">
        <f>IF(N205="sníž. přenesená",J205,0)</f>
        <v>0</v>
      </c>
      <c r="BI205" s="138">
        <f>IF(N205="nulová",J205,0)</f>
        <v>0</v>
      </c>
      <c r="BJ205" s="17" t="s">
        <v>86</v>
      </c>
      <c r="BK205" s="138">
        <f>ROUND(I205*H205,2)</f>
        <v>0</v>
      </c>
      <c r="BL205" s="17" t="s">
        <v>117</v>
      </c>
      <c r="BM205" s="137" t="s">
        <v>314</v>
      </c>
    </row>
    <row r="206" spans="2:65" s="12" customFormat="1" ht="10.199999999999999">
      <c r="B206" s="154"/>
      <c r="D206" s="139" t="s">
        <v>187</v>
      </c>
      <c r="E206" s="155" t="s">
        <v>1</v>
      </c>
      <c r="F206" s="156" t="s">
        <v>315</v>
      </c>
      <c r="H206" s="157">
        <v>185.64</v>
      </c>
      <c r="I206" s="158"/>
      <c r="L206" s="154"/>
      <c r="M206" s="159"/>
      <c r="T206" s="160"/>
      <c r="AT206" s="155" t="s">
        <v>187</v>
      </c>
      <c r="AU206" s="155" t="s">
        <v>88</v>
      </c>
      <c r="AV206" s="12" t="s">
        <v>88</v>
      </c>
      <c r="AW206" s="12" t="s">
        <v>35</v>
      </c>
      <c r="AX206" s="12" t="s">
        <v>79</v>
      </c>
      <c r="AY206" s="155" t="s">
        <v>118</v>
      </c>
    </row>
    <row r="207" spans="2:65" s="13" customFormat="1" ht="10.199999999999999">
      <c r="B207" s="161"/>
      <c r="D207" s="139" t="s">
        <v>187</v>
      </c>
      <c r="E207" s="162" t="s">
        <v>1</v>
      </c>
      <c r="F207" s="163" t="s">
        <v>189</v>
      </c>
      <c r="H207" s="164">
        <v>185.64</v>
      </c>
      <c r="I207" s="165"/>
      <c r="L207" s="161"/>
      <c r="M207" s="166"/>
      <c r="T207" s="167"/>
      <c r="AT207" s="162" t="s">
        <v>187</v>
      </c>
      <c r="AU207" s="162" t="s">
        <v>88</v>
      </c>
      <c r="AV207" s="13" t="s">
        <v>117</v>
      </c>
      <c r="AW207" s="13" t="s">
        <v>35</v>
      </c>
      <c r="AX207" s="13" t="s">
        <v>86</v>
      </c>
      <c r="AY207" s="162" t="s">
        <v>118</v>
      </c>
    </row>
    <row r="208" spans="2:65" s="1" customFormat="1" ht="24.15" customHeight="1">
      <c r="B208" s="32"/>
      <c r="C208" s="168" t="s">
        <v>316</v>
      </c>
      <c r="D208" s="168" t="s">
        <v>231</v>
      </c>
      <c r="E208" s="169" t="s">
        <v>317</v>
      </c>
      <c r="F208" s="170" t="s">
        <v>318</v>
      </c>
      <c r="G208" s="171" t="s">
        <v>185</v>
      </c>
      <c r="H208" s="172">
        <v>3.09</v>
      </c>
      <c r="I208" s="173"/>
      <c r="J208" s="174">
        <f>ROUND(I208*H208,2)</f>
        <v>0</v>
      </c>
      <c r="K208" s="170" t="s">
        <v>123</v>
      </c>
      <c r="L208" s="175"/>
      <c r="M208" s="176" t="s">
        <v>1</v>
      </c>
      <c r="N208" s="177" t="s">
        <v>44</v>
      </c>
      <c r="P208" s="135">
        <f>O208*H208</f>
        <v>0</v>
      </c>
      <c r="Q208" s="135">
        <v>0.17499999999999999</v>
      </c>
      <c r="R208" s="135">
        <f>Q208*H208</f>
        <v>0.54074999999999995</v>
      </c>
      <c r="S208" s="135">
        <v>0</v>
      </c>
      <c r="T208" s="136">
        <f>S208*H208</f>
        <v>0</v>
      </c>
      <c r="AR208" s="137" t="s">
        <v>156</v>
      </c>
      <c r="AT208" s="137" t="s">
        <v>231</v>
      </c>
      <c r="AU208" s="137" t="s">
        <v>88</v>
      </c>
      <c r="AY208" s="17" t="s">
        <v>118</v>
      </c>
      <c r="BE208" s="138">
        <f>IF(N208="základní",J208,0)</f>
        <v>0</v>
      </c>
      <c r="BF208" s="138">
        <f>IF(N208="snížená",J208,0)</f>
        <v>0</v>
      </c>
      <c r="BG208" s="138">
        <f>IF(N208="zákl. přenesená",J208,0)</f>
        <v>0</v>
      </c>
      <c r="BH208" s="138">
        <f>IF(N208="sníž. přenesená",J208,0)</f>
        <v>0</v>
      </c>
      <c r="BI208" s="138">
        <f>IF(N208="nulová",J208,0)</f>
        <v>0</v>
      </c>
      <c r="BJ208" s="17" t="s">
        <v>86</v>
      </c>
      <c r="BK208" s="138">
        <f>ROUND(I208*H208,2)</f>
        <v>0</v>
      </c>
      <c r="BL208" s="17" t="s">
        <v>117</v>
      </c>
      <c r="BM208" s="137" t="s">
        <v>319</v>
      </c>
    </row>
    <row r="209" spans="2:65" s="12" customFormat="1" ht="20.399999999999999">
      <c r="B209" s="154"/>
      <c r="D209" s="139" t="s">
        <v>187</v>
      </c>
      <c r="E209" s="155" t="s">
        <v>1</v>
      </c>
      <c r="F209" s="156" t="s">
        <v>320</v>
      </c>
      <c r="H209" s="157">
        <v>3.09</v>
      </c>
      <c r="I209" s="158"/>
      <c r="L209" s="154"/>
      <c r="M209" s="159"/>
      <c r="T209" s="160"/>
      <c r="AT209" s="155" t="s">
        <v>187</v>
      </c>
      <c r="AU209" s="155" t="s">
        <v>88</v>
      </c>
      <c r="AV209" s="12" t="s">
        <v>88</v>
      </c>
      <c r="AW209" s="12" t="s">
        <v>35</v>
      </c>
      <c r="AX209" s="12" t="s">
        <v>79</v>
      </c>
      <c r="AY209" s="155" t="s">
        <v>118</v>
      </c>
    </row>
    <row r="210" spans="2:65" s="13" customFormat="1" ht="10.199999999999999">
      <c r="B210" s="161"/>
      <c r="D210" s="139" t="s">
        <v>187</v>
      </c>
      <c r="E210" s="162" t="s">
        <v>1</v>
      </c>
      <c r="F210" s="163" t="s">
        <v>189</v>
      </c>
      <c r="H210" s="164">
        <v>3.09</v>
      </c>
      <c r="I210" s="165"/>
      <c r="L210" s="161"/>
      <c r="M210" s="166"/>
      <c r="T210" s="167"/>
      <c r="AT210" s="162" t="s">
        <v>187</v>
      </c>
      <c r="AU210" s="162" t="s">
        <v>88</v>
      </c>
      <c r="AV210" s="13" t="s">
        <v>117</v>
      </c>
      <c r="AW210" s="13" t="s">
        <v>35</v>
      </c>
      <c r="AX210" s="13" t="s">
        <v>86</v>
      </c>
      <c r="AY210" s="162" t="s">
        <v>118</v>
      </c>
    </row>
    <row r="211" spans="2:65" s="1" customFormat="1" ht="37.799999999999997" customHeight="1">
      <c r="B211" s="32"/>
      <c r="C211" s="126" t="s">
        <v>321</v>
      </c>
      <c r="D211" s="126" t="s">
        <v>119</v>
      </c>
      <c r="E211" s="127" t="s">
        <v>322</v>
      </c>
      <c r="F211" s="128" t="s">
        <v>323</v>
      </c>
      <c r="G211" s="129" t="s">
        <v>185</v>
      </c>
      <c r="H211" s="130">
        <v>3</v>
      </c>
      <c r="I211" s="131"/>
      <c r="J211" s="132">
        <f>ROUND(I211*H211,2)</f>
        <v>0</v>
      </c>
      <c r="K211" s="128" t="s">
        <v>123</v>
      </c>
      <c r="L211" s="32"/>
      <c r="M211" s="133" t="s">
        <v>1</v>
      </c>
      <c r="N211" s="134" t="s">
        <v>44</v>
      </c>
      <c r="P211" s="135">
        <f>O211*H211</f>
        <v>0</v>
      </c>
      <c r="Q211" s="135">
        <v>0</v>
      </c>
      <c r="R211" s="135">
        <f>Q211*H211</f>
        <v>0</v>
      </c>
      <c r="S211" s="135">
        <v>0</v>
      </c>
      <c r="T211" s="136">
        <f>S211*H211</f>
        <v>0</v>
      </c>
      <c r="AR211" s="137" t="s">
        <v>117</v>
      </c>
      <c r="AT211" s="137" t="s">
        <v>119</v>
      </c>
      <c r="AU211" s="137" t="s">
        <v>88</v>
      </c>
      <c r="AY211" s="17" t="s">
        <v>118</v>
      </c>
      <c r="BE211" s="138">
        <f>IF(N211="základní",J211,0)</f>
        <v>0</v>
      </c>
      <c r="BF211" s="138">
        <f>IF(N211="snížená",J211,0)</f>
        <v>0</v>
      </c>
      <c r="BG211" s="138">
        <f>IF(N211="zákl. přenesená",J211,0)</f>
        <v>0</v>
      </c>
      <c r="BH211" s="138">
        <f>IF(N211="sníž. přenesená",J211,0)</f>
        <v>0</v>
      </c>
      <c r="BI211" s="138">
        <f>IF(N211="nulová",J211,0)</f>
        <v>0</v>
      </c>
      <c r="BJ211" s="17" t="s">
        <v>86</v>
      </c>
      <c r="BK211" s="138">
        <f>ROUND(I211*H211,2)</f>
        <v>0</v>
      </c>
      <c r="BL211" s="17" t="s">
        <v>117</v>
      </c>
      <c r="BM211" s="137" t="s">
        <v>324</v>
      </c>
    </row>
    <row r="212" spans="2:65" s="10" customFormat="1" ht="22.8" customHeight="1">
      <c r="B212" s="116"/>
      <c r="D212" s="117" t="s">
        <v>78</v>
      </c>
      <c r="E212" s="152" t="s">
        <v>161</v>
      </c>
      <c r="F212" s="152" t="s">
        <v>325</v>
      </c>
      <c r="I212" s="119"/>
      <c r="J212" s="153">
        <f>BK212</f>
        <v>0</v>
      </c>
      <c r="L212" s="116"/>
      <c r="M212" s="121"/>
      <c r="P212" s="122">
        <f>SUM(P213:P238)</f>
        <v>0</v>
      </c>
      <c r="R212" s="122">
        <f>SUM(R213:R238)</f>
        <v>26.479850000000003</v>
      </c>
      <c r="T212" s="123">
        <f>SUM(T213:T238)</f>
        <v>0</v>
      </c>
      <c r="AR212" s="117" t="s">
        <v>86</v>
      </c>
      <c r="AT212" s="124" t="s">
        <v>78</v>
      </c>
      <c r="AU212" s="124" t="s">
        <v>86</v>
      </c>
      <c r="AY212" s="117" t="s">
        <v>118</v>
      </c>
      <c r="BK212" s="125">
        <f>SUM(BK213:BK238)</f>
        <v>0</v>
      </c>
    </row>
    <row r="213" spans="2:65" s="1" customFormat="1" ht="37.799999999999997" customHeight="1">
      <c r="B213" s="32"/>
      <c r="C213" s="126" t="s">
        <v>326</v>
      </c>
      <c r="D213" s="126" t="s">
        <v>119</v>
      </c>
      <c r="E213" s="127" t="s">
        <v>327</v>
      </c>
      <c r="F213" s="128" t="s">
        <v>328</v>
      </c>
      <c r="G213" s="129" t="s">
        <v>217</v>
      </c>
      <c r="H213" s="130">
        <v>105</v>
      </c>
      <c r="I213" s="131"/>
      <c r="J213" s="132">
        <f>ROUND(I213*H213,2)</f>
        <v>0</v>
      </c>
      <c r="K213" s="128" t="s">
        <v>164</v>
      </c>
      <c r="L213" s="32"/>
      <c r="M213" s="133" t="s">
        <v>1</v>
      </c>
      <c r="N213" s="134" t="s">
        <v>44</v>
      </c>
      <c r="P213" s="135">
        <f>O213*H213</f>
        <v>0</v>
      </c>
      <c r="Q213" s="135">
        <v>0.1295</v>
      </c>
      <c r="R213" s="135">
        <f>Q213*H213</f>
        <v>13.5975</v>
      </c>
      <c r="S213" s="135">
        <v>0</v>
      </c>
      <c r="T213" s="136">
        <f>S213*H213</f>
        <v>0</v>
      </c>
      <c r="AR213" s="137" t="s">
        <v>117</v>
      </c>
      <c r="AT213" s="137" t="s">
        <v>119</v>
      </c>
      <c r="AU213" s="137" t="s">
        <v>88</v>
      </c>
      <c r="AY213" s="17" t="s">
        <v>118</v>
      </c>
      <c r="BE213" s="138">
        <f>IF(N213="základní",J213,0)</f>
        <v>0</v>
      </c>
      <c r="BF213" s="138">
        <f>IF(N213="snížená",J213,0)</f>
        <v>0</v>
      </c>
      <c r="BG213" s="138">
        <f>IF(N213="zákl. přenesená",J213,0)</f>
        <v>0</v>
      </c>
      <c r="BH213" s="138">
        <f>IF(N213="sníž. přenesená",J213,0)</f>
        <v>0</v>
      </c>
      <c r="BI213" s="138">
        <f>IF(N213="nulová",J213,0)</f>
        <v>0</v>
      </c>
      <c r="BJ213" s="17" t="s">
        <v>86</v>
      </c>
      <c r="BK213" s="138">
        <f>ROUND(I213*H213,2)</f>
        <v>0</v>
      </c>
      <c r="BL213" s="17" t="s">
        <v>117</v>
      </c>
      <c r="BM213" s="137" t="s">
        <v>329</v>
      </c>
    </row>
    <row r="214" spans="2:65" s="12" customFormat="1" ht="10.199999999999999">
      <c r="B214" s="154"/>
      <c r="D214" s="139" t="s">
        <v>187</v>
      </c>
      <c r="E214" s="155" t="s">
        <v>1</v>
      </c>
      <c r="F214" s="156" t="s">
        <v>330</v>
      </c>
      <c r="H214" s="157">
        <v>105</v>
      </c>
      <c r="I214" s="158"/>
      <c r="L214" s="154"/>
      <c r="M214" s="159"/>
      <c r="T214" s="160"/>
      <c r="AT214" s="155" t="s">
        <v>187</v>
      </c>
      <c r="AU214" s="155" t="s">
        <v>88</v>
      </c>
      <c r="AV214" s="12" t="s">
        <v>88</v>
      </c>
      <c r="AW214" s="12" t="s">
        <v>35</v>
      </c>
      <c r="AX214" s="12" t="s">
        <v>79</v>
      </c>
      <c r="AY214" s="155" t="s">
        <v>118</v>
      </c>
    </row>
    <row r="215" spans="2:65" s="13" customFormat="1" ht="10.199999999999999">
      <c r="B215" s="161"/>
      <c r="D215" s="139" t="s">
        <v>187</v>
      </c>
      <c r="E215" s="162" t="s">
        <v>1</v>
      </c>
      <c r="F215" s="163" t="s">
        <v>189</v>
      </c>
      <c r="H215" s="164">
        <v>105</v>
      </c>
      <c r="I215" s="165"/>
      <c r="L215" s="161"/>
      <c r="M215" s="166"/>
      <c r="T215" s="167"/>
      <c r="AT215" s="162" t="s">
        <v>187</v>
      </c>
      <c r="AU215" s="162" t="s">
        <v>88</v>
      </c>
      <c r="AV215" s="13" t="s">
        <v>117</v>
      </c>
      <c r="AW215" s="13" t="s">
        <v>35</v>
      </c>
      <c r="AX215" s="13" t="s">
        <v>86</v>
      </c>
      <c r="AY215" s="162" t="s">
        <v>118</v>
      </c>
    </row>
    <row r="216" spans="2:65" s="1" customFormat="1" ht="21.75" customHeight="1">
      <c r="B216" s="32"/>
      <c r="C216" s="168" t="s">
        <v>331</v>
      </c>
      <c r="D216" s="168" t="s">
        <v>231</v>
      </c>
      <c r="E216" s="169" t="s">
        <v>332</v>
      </c>
      <c r="F216" s="170" t="s">
        <v>333</v>
      </c>
      <c r="G216" s="171" t="s">
        <v>217</v>
      </c>
      <c r="H216" s="172">
        <v>106.05</v>
      </c>
      <c r="I216" s="173"/>
      <c r="J216" s="174">
        <f>ROUND(I216*H216,2)</f>
        <v>0</v>
      </c>
      <c r="K216" s="170" t="s">
        <v>123</v>
      </c>
      <c r="L216" s="175"/>
      <c r="M216" s="176" t="s">
        <v>1</v>
      </c>
      <c r="N216" s="177" t="s">
        <v>44</v>
      </c>
      <c r="P216" s="135">
        <f>O216*H216</f>
        <v>0</v>
      </c>
      <c r="Q216" s="135">
        <v>2.1000000000000001E-2</v>
      </c>
      <c r="R216" s="135">
        <f>Q216*H216</f>
        <v>2.2270500000000002</v>
      </c>
      <c r="S216" s="135">
        <v>0</v>
      </c>
      <c r="T216" s="136">
        <f>S216*H216</f>
        <v>0</v>
      </c>
      <c r="AR216" s="137" t="s">
        <v>156</v>
      </c>
      <c r="AT216" s="137" t="s">
        <v>231</v>
      </c>
      <c r="AU216" s="137" t="s">
        <v>88</v>
      </c>
      <c r="AY216" s="17" t="s">
        <v>118</v>
      </c>
      <c r="BE216" s="138">
        <f>IF(N216="základní",J216,0)</f>
        <v>0</v>
      </c>
      <c r="BF216" s="138">
        <f>IF(N216="snížená",J216,0)</f>
        <v>0</v>
      </c>
      <c r="BG216" s="138">
        <f>IF(N216="zákl. přenesená",J216,0)</f>
        <v>0</v>
      </c>
      <c r="BH216" s="138">
        <f>IF(N216="sníž. přenesená",J216,0)</f>
        <v>0</v>
      </c>
      <c r="BI216" s="138">
        <f>IF(N216="nulová",J216,0)</f>
        <v>0</v>
      </c>
      <c r="BJ216" s="17" t="s">
        <v>86</v>
      </c>
      <c r="BK216" s="138">
        <f>ROUND(I216*H216,2)</f>
        <v>0</v>
      </c>
      <c r="BL216" s="17" t="s">
        <v>117</v>
      </c>
      <c r="BM216" s="137" t="s">
        <v>334</v>
      </c>
    </row>
    <row r="217" spans="2:65" s="12" customFormat="1" ht="10.199999999999999">
      <c r="B217" s="154"/>
      <c r="D217" s="139" t="s">
        <v>187</v>
      </c>
      <c r="E217" s="155" t="s">
        <v>1</v>
      </c>
      <c r="F217" s="156" t="s">
        <v>335</v>
      </c>
      <c r="H217" s="157">
        <v>106.05</v>
      </c>
      <c r="I217" s="158"/>
      <c r="L217" s="154"/>
      <c r="M217" s="159"/>
      <c r="T217" s="160"/>
      <c r="AT217" s="155" t="s">
        <v>187</v>
      </c>
      <c r="AU217" s="155" t="s">
        <v>88</v>
      </c>
      <c r="AV217" s="12" t="s">
        <v>88</v>
      </c>
      <c r="AW217" s="12" t="s">
        <v>35</v>
      </c>
      <c r="AX217" s="12" t="s">
        <v>79</v>
      </c>
      <c r="AY217" s="155" t="s">
        <v>118</v>
      </c>
    </row>
    <row r="218" spans="2:65" s="13" customFormat="1" ht="10.199999999999999">
      <c r="B218" s="161"/>
      <c r="D218" s="139" t="s">
        <v>187</v>
      </c>
      <c r="E218" s="162" t="s">
        <v>1</v>
      </c>
      <c r="F218" s="163" t="s">
        <v>189</v>
      </c>
      <c r="H218" s="164">
        <v>106.05</v>
      </c>
      <c r="I218" s="165"/>
      <c r="L218" s="161"/>
      <c r="M218" s="166"/>
      <c r="T218" s="167"/>
      <c r="AT218" s="162" t="s">
        <v>187</v>
      </c>
      <c r="AU218" s="162" t="s">
        <v>88</v>
      </c>
      <c r="AV218" s="13" t="s">
        <v>117</v>
      </c>
      <c r="AW218" s="13" t="s">
        <v>35</v>
      </c>
      <c r="AX218" s="13" t="s">
        <v>86</v>
      </c>
      <c r="AY218" s="162" t="s">
        <v>118</v>
      </c>
    </row>
    <row r="219" spans="2:65" s="1" customFormat="1" ht="24.15" customHeight="1">
      <c r="B219" s="32"/>
      <c r="C219" s="126" t="s">
        <v>336</v>
      </c>
      <c r="D219" s="126" t="s">
        <v>119</v>
      </c>
      <c r="E219" s="127" t="s">
        <v>337</v>
      </c>
      <c r="F219" s="128" t="s">
        <v>338</v>
      </c>
      <c r="G219" s="129" t="s">
        <v>217</v>
      </c>
      <c r="H219" s="130">
        <v>23</v>
      </c>
      <c r="I219" s="131"/>
      <c r="J219" s="132">
        <f>ROUND(I219*H219,2)</f>
        <v>0</v>
      </c>
      <c r="K219" s="128" t="s">
        <v>164</v>
      </c>
      <c r="L219" s="32"/>
      <c r="M219" s="133" t="s">
        <v>1</v>
      </c>
      <c r="N219" s="134" t="s">
        <v>44</v>
      </c>
      <c r="P219" s="135">
        <f>O219*H219</f>
        <v>0</v>
      </c>
      <c r="Q219" s="135">
        <v>0.16849</v>
      </c>
      <c r="R219" s="135">
        <f>Q219*H219</f>
        <v>3.87527</v>
      </c>
      <c r="S219" s="135">
        <v>0</v>
      </c>
      <c r="T219" s="136">
        <f>S219*H219</f>
        <v>0</v>
      </c>
      <c r="AR219" s="137" t="s">
        <v>117</v>
      </c>
      <c r="AT219" s="137" t="s">
        <v>119</v>
      </c>
      <c r="AU219" s="137" t="s">
        <v>88</v>
      </c>
      <c r="AY219" s="17" t="s">
        <v>118</v>
      </c>
      <c r="BE219" s="138">
        <f>IF(N219="základní",J219,0)</f>
        <v>0</v>
      </c>
      <c r="BF219" s="138">
        <f>IF(N219="snížená",J219,0)</f>
        <v>0</v>
      </c>
      <c r="BG219" s="138">
        <f>IF(N219="zákl. přenesená",J219,0)</f>
        <v>0</v>
      </c>
      <c r="BH219" s="138">
        <f>IF(N219="sníž. přenesená",J219,0)</f>
        <v>0</v>
      </c>
      <c r="BI219" s="138">
        <f>IF(N219="nulová",J219,0)</f>
        <v>0</v>
      </c>
      <c r="BJ219" s="17" t="s">
        <v>86</v>
      </c>
      <c r="BK219" s="138">
        <f>ROUND(I219*H219,2)</f>
        <v>0</v>
      </c>
      <c r="BL219" s="17" t="s">
        <v>117</v>
      </c>
      <c r="BM219" s="137" t="s">
        <v>339</v>
      </c>
    </row>
    <row r="220" spans="2:65" s="12" customFormat="1" ht="10.199999999999999">
      <c r="B220" s="154"/>
      <c r="D220" s="139" t="s">
        <v>187</v>
      </c>
      <c r="E220" s="155" t="s">
        <v>1</v>
      </c>
      <c r="F220" s="156" t="s">
        <v>340</v>
      </c>
      <c r="H220" s="157">
        <v>23</v>
      </c>
      <c r="I220" s="158"/>
      <c r="L220" s="154"/>
      <c r="M220" s="159"/>
      <c r="T220" s="160"/>
      <c r="AT220" s="155" t="s">
        <v>187</v>
      </c>
      <c r="AU220" s="155" t="s">
        <v>88</v>
      </c>
      <c r="AV220" s="12" t="s">
        <v>88</v>
      </c>
      <c r="AW220" s="12" t="s">
        <v>35</v>
      </c>
      <c r="AX220" s="12" t="s">
        <v>79</v>
      </c>
      <c r="AY220" s="155" t="s">
        <v>118</v>
      </c>
    </row>
    <row r="221" spans="2:65" s="13" customFormat="1" ht="10.199999999999999">
      <c r="B221" s="161"/>
      <c r="D221" s="139" t="s">
        <v>187</v>
      </c>
      <c r="E221" s="162" t="s">
        <v>1</v>
      </c>
      <c r="F221" s="163" t="s">
        <v>189</v>
      </c>
      <c r="H221" s="164">
        <v>23</v>
      </c>
      <c r="I221" s="165"/>
      <c r="L221" s="161"/>
      <c r="M221" s="166"/>
      <c r="T221" s="167"/>
      <c r="AT221" s="162" t="s">
        <v>187</v>
      </c>
      <c r="AU221" s="162" t="s">
        <v>88</v>
      </c>
      <c r="AV221" s="13" t="s">
        <v>117</v>
      </c>
      <c r="AW221" s="13" t="s">
        <v>35</v>
      </c>
      <c r="AX221" s="13" t="s">
        <v>86</v>
      </c>
      <c r="AY221" s="162" t="s">
        <v>118</v>
      </c>
    </row>
    <row r="222" spans="2:65" s="1" customFormat="1" ht="16.5" customHeight="1">
      <c r="B222" s="32"/>
      <c r="C222" s="168" t="s">
        <v>341</v>
      </c>
      <c r="D222" s="168" t="s">
        <v>231</v>
      </c>
      <c r="E222" s="169" t="s">
        <v>342</v>
      </c>
      <c r="F222" s="170" t="s">
        <v>343</v>
      </c>
      <c r="G222" s="171" t="s">
        <v>217</v>
      </c>
      <c r="H222" s="172">
        <v>23.23</v>
      </c>
      <c r="I222" s="173"/>
      <c r="J222" s="174">
        <f>ROUND(I222*H222,2)</f>
        <v>0</v>
      </c>
      <c r="K222" s="170" t="s">
        <v>123</v>
      </c>
      <c r="L222" s="175"/>
      <c r="M222" s="176" t="s">
        <v>1</v>
      </c>
      <c r="N222" s="177" t="s">
        <v>44</v>
      </c>
      <c r="P222" s="135">
        <f>O222*H222</f>
        <v>0</v>
      </c>
      <c r="Q222" s="135">
        <v>0.15</v>
      </c>
      <c r="R222" s="135">
        <f>Q222*H222</f>
        <v>3.4845000000000002</v>
      </c>
      <c r="S222" s="135">
        <v>0</v>
      </c>
      <c r="T222" s="136">
        <f>S222*H222</f>
        <v>0</v>
      </c>
      <c r="AR222" s="137" t="s">
        <v>156</v>
      </c>
      <c r="AT222" s="137" t="s">
        <v>231</v>
      </c>
      <c r="AU222" s="137" t="s">
        <v>88</v>
      </c>
      <c r="AY222" s="17" t="s">
        <v>118</v>
      </c>
      <c r="BE222" s="138">
        <f>IF(N222="základní",J222,0)</f>
        <v>0</v>
      </c>
      <c r="BF222" s="138">
        <f>IF(N222="snížená",J222,0)</f>
        <v>0</v>
      </c>
      <c r="BG222" s="138">
        <f>IF(N222="zákl. přenesená",J222,0)</f>
        <v>0</v>
      </c>
      <c r="BH222" s="138">
        <f>IF(N222="sníž. přenesená",J222,0)</f>
        <v>0</v>
      </c>
      <c r="BI222" s="138">
        <f>IF(N222="nulová",J222,0)</f>
        <v>0</v>
      </c>
      <c r="BJ222" s="17" t="s">
        <v>86</v>
      </c>
      <c r="BK222" s="138">
        <f>ROUND(I222*H222,2)</f>
        <v>0</v>
      </c>
      <c r="BL222" s="17" t="s">
        <v>117</v>
      </c>
      <c r="BM222" s="137" t="s">
        <v>344</v>
      </c>
    </row>
    <row r="223" spans="2:65" s="1" customFormat="1" ht="19.2">
      <c r="B223" s="32"/>
      <c r="D223" s="139" t="s">
        <v>126</v>
      </c>
      <c r="F223" s="140" t="s">
        <v>345</v>
      </c>
      <c r="I223" s="141"/>
      <c r="L223" s="32"/>
      <c r="M223" s="142"/>
      <c r="T223" s="56"/>
      <c r="AT223" s="17" t="s">
        <v>126</v>
      </c>
      <c r="AU223" s="17" t="s">
        <v>88</v>
      </c>
    </row>
    <row r="224" spans="2:65" s="12" customFormat="1" ht="10.199999999999999">
      <c r="B224" s="154"/>
      <c r="D224" s="139" t="s">
        <v>187</v>
      </c>
      <c r="E224" s="155" t="s">
        <v>1</v>
      </c>
      <c r="F224" s="156" t="s">
        <v>346</v>
      </c>
      <c r="H224" s="157">
        <v>23.23</v>
      </c>
      <c r="I224" s="158"/>
      <c r="L224" s="154"/>
      <c r="M224" s="159"/>
      <c r="T224" s="160"/>
      <c r="AT224" s="155" t="s">
        <v>187</v>
      </c>
      <c r="AU224" s="155" t="s">
        <v>88</v>
      </c>
      <c r="AV224" s="12" t="s">
        <v>88</v>
      </c>
      <c r="AW224" s="12" t="s">
        <v>35</v>
      </c>
      <c r="AX224" s="12" t="s">
        <v>79</v>
      </c>
      <c r="AY224" s="155" t="s">
        <v>118</v>
      </c>
    </row>
    <row r="225" spans="2:65" s="13" customFormat="1" ht="10.199999999999999">
      <c r="B225" s="161"/>
      <c r="D225" s="139" t="s">
        <v>187</v>
      </c>
      <c r="E225" s="162" t="s">
        <v>1</v>
      </c>
      <c r="F225" s="163" t="s">
        <v>189</v>
      </c>
      <c r="H225" s="164">
        <v>23.23</v>
      </c>
      <c r="I225" s="165"/>
      <c r="L225" s="161"/>
      <c r="M225" s="166"/>
      <c r="T225" s="167"/>
      <c r="AT225" s="162" t="s">
        <v>187</v>
      </c>
      <c r="AU225" s="162" t="s">
        <v>88</v>
      </c>
      <c r="AV225" s="13" t="s">
        <v>117</v>
      </c>
      <c r="AW225" s="13" t="s">
        <v>35</v>
      </c>
      <c r="AX225" s="13" t="s">
        <v>86</v>
      </c>
      <c r="AY225" s="162" t="s">
        <v>118</v>
      </c>
    </row>
    <row r="226" spans="2:65" s="1" customFormat="1" ht="33" customHeight="1">
      <c r="B226" s="32"/>
      <c r="C226" s="126" t="s">
        <v>347</v>
      </c>
      <c r="D226" s="126" t="s">
        <v>119</v>
      </c>
      <c r="E226" s="127" t="s">
        <v>348</v>
      </c>
      <c r="F226" s="128" t="s">
        <v>349</v>
      </c>
      <c r="G226" s="129" t="s">
        <v>217</v>
      </c>
      <c r="H226" s="130">
        <v>21</v>
      </c>
      <c r="I226" s="131"/>
      <c r="J226" s="132">
        <f>ROUND(I226*H226,2)</f>
        <v>0</v>
      </c>
      <c r="K226" s="128" t="s">
        <v>123</v>
      </c>
      <c r="L226" s="32"/>
      <c r="M226" s="133" t="s">
        <v>1</v>
      </c>
      <c r="N226" s="134" t="s">
        <v>44</v>
      </c>
      <c r="P226" s="135">
        <f>O226*H226</f>
        <v>0</v>
      </c>
      <c r="Q226" s="135">
        <v>6.0999999999999997E-4</v>
      </c>
      <c r="R226" s="135">
        <f>Q226*H226</f>
        <v>1.281E-2</v>
      </c>
      <c r="S226" s="135">
        <v>0</v>
      </c>
      <c r="T226" s="136">
        <f>S226*H226</f>
        <v>0</v>
      </c>
      <c r="AR226" s="137" t="s">
        <v>117</v>
      </c>
      <c r="AT226" s="137" t="s">
        <v>119</v>
      </c>
      <c r="AU226" s="137" t="s">
        <v>88</v>
      </c>
      <c r="AY226" s="17" t="s">
        <v>118</v>
      </c>
      <c r="BE226" s="138">
        <f>IF(N226="základní",J226,0)</f>
        <v>0</v>
      </c>
      <c r="BF226" s="138">
        <f>IF(N226="snížená",J226,0)</f>
        <v>0</v>
      </c>
      <c r="BG226" s="138">
        <f>IF(N226="zákl. přenesená",J226,0)</f>
        <v>0</v>
      </c>
      <c r="BH226" s="138">
        <f>IF(N226="sníž. přenesená",J226,0)</f>
        <v>0</v>
      </c>
      <c r="BI226" s="138">
        <f>IF(N226="nulová",J226,0)</f>
        <v>0</v>
      </c>
      <c r="BJ226" s="17" t="s">
        <v>86</v>
      </c>
      <c r="BK226" s="138">
        <f>ROUND(I226*H226,2)</f>
        <v>0</v>
      </c>
      <c r="BL226" s="17" t="s">
        <v>117</v>
      </c>
      <c r="BM226" s="137" t="s">
        <v>350</v>
      </c>
    </row>
    <row r="227" spans="2:65" s="12" customFormat="1" ht="10.199999999999999">
      <c r="B227" s="154"/>
      <c r="D227" s="139" t="s">
        <v>187</v>
      </c>
      <c r="E227" s="155" t="s">
        <v>1</v>
      </c>
      <c r="F227" s="156" t="s">
        <v>351</v>
      </c>
      <c r="H227" s="157">
        <v>21</v>
      </c>
      <c r="I227" s="158"/>
      <c r="L227" s="154"/>
      <c r="M227" s="159"/>
      <c r="T227" s="160"/>
      <c r="AT227" s="155" t="s">
        <v>187</v>
      </c>
      <c r="AU227" s="155" t="s">
        <v>88</v>
      </c>
      <c r="AV227" s="12" t="s">
        <v>88</v>
      </c>
      <c r="AW227" s="12" t="s">
        <v>35</v>
      </c>
      <c r="AX227" s="12" t="s">
        <v>79</v>
      </c>
      <c r="AY227" s="155" t="s">
        <v>118</v>
      </c>
    </row>
    <row r="228" spans="2:65" s="13" customFormat="1" ht="10.199999999999999">
      <c r="B228" s="161"/>
      <c r="D228" s="139" t="s">
        <v>187</v>
      </c>
      <c r="E228" s="162" t="s">
        <v>1</v>
      </c>
      <c r="F228" s="163" t="s">
        <v>189</v>
      </c>
      <c r="H228" s="164">
        <v>21</v>
      </c>
      <c r="I228" s="165"/>
      <c r="L228" s="161"/>
      <c r="M228" s="166"/>
      <c r="T228" s="167"/>
      <c r="AT228" s="162" t="s">
        <v>187</v>
      </c>
      <c r="AU228" s="162" t="s">
        <v>88</v>
      </c>
      <c r="AV228" s="13" t="s">
        <v>117</v>
      </c>
      <c r="AW228" s="13" t="s">
        <v>35</v>
      </c>
      <c r="AX228" s="13" t="s">
        <v>86</v>
      </c>
      <c r="AY228" s="162" t="s">
        <v>118</v>
      </c>
    </row>
    <row r="229" spans="2:65" s="1" customFormat="1" ht="16.5" customHeight="1">
      <c r="B229" s="32"/>
      <c r="C229" s="126" t="s">
        <v>352</v>
      </c>
      <c r="D229" s="126" t="s">
        <v>119</v>
      </c>
      <c r="E229" s="127" t="s">
        <v>353</v>
      </c>
      <c r="F229" s="128" t="s">
        <v>354</v>
      </c>
      <c r="G229" s="129" t="s">
        <v>217</v>
      </c>
      <c r="H229" s="130">
        <v>21</v>
      </c>
      <c r="I229" s="131"/>
      <c r="J229" s="132">
        <f>ROUND(I229*H229,2)</f>
        <v>0</v>
      </c>
      <c r="K229" s="128" t="s">
        <v>123</v>
      </c>
      <c r="L229" s="32"/>
      <c r="M229" s="133" t="s">
        <v>1</v>
      </c>
      <c r="N229" s="134" t="s">
        <v>44</v>
      </c>
      <c r="P229" s="135">
        <f>O229*H229</f>
        <v>0</v>
      </c>
      <c r="Q229" s="135">
        <v>0</v>
      </c>
      <c r="R229" s="135">
        <f>Q229*H229</f>
        <v>0</v>
      </c>
      <c r="S229" s="135">
        <v>0</v>
      </c>
      <c r="T229" s="136">
        <f>S229*H229</f>
        <v>0</v>
      </c>
      <c r="AR229" s="137" t="s">
        <v>117</v>
      </c>
      <c r="AT229" s="137" t="s">
        <v>119</v>
      </c>
      <c r="AU229" s="137" t="s">
        <v>88</v>
      </c>
      <c r="AY229" s="17" t="s">
        <v>118</v>
      </c>
      <c r="BE229" s="138">
        <f>IF(N229="základní",J229,0)</f>
        <v>0</v>
      </c>
      <c r="BF229" s="138">
        <f>IF(N229="snížená",J229,0)</f>
        <v>0</v>
      </c>
      <c r="BG229" s="138">
        <f>IF(N229="zákl. přenesená",J229,0)</f>
        <v>0</v>
      </c>
      <c r="BH229" s="138">
        <f>IF(N229="sníž. přenesená",J229,0)</f>
        <v>0</v>
      </c>
      <c r="BI229" s="138">
        <f>IF(N229="nulová",J229,0)</f>
        <v>0</v>
      </c>
      <c r="BJ229" s="17" t="s">
        <v>86</v>
      </c>
      <c r="BK229" s="138">
        <f>ROUND(I229*H229,2)</f>
        <v>0</v>
      </c>
      <c r="BL229" s="17" t="s">
        <v>117</v>
      </c>
      <c r="BM229" s="137" t="s">
        <v>355</v>
      </c>
    </row>
    <row r="230" spans="2:65" s="12" customFormat="1" ht="10.199999999999999">
      <c r="B230" s="154"/>
      <c r="D230" s="139" t="s">
        <v>187</v>
      </c>
      <c r="E230" s="155" t="s">
        <v>1</v>
      </c>
      <c r="F230" s="156" t="s">
        <v>356</v>
      </c>
      <c r="H230" s="157">
        <v>21</v>
      </c>
      <c r="I230" s="158"/>
      <c r="L230" s="154"/>
      <c r="M230" s="159"/>
      <c r="T230" s="160"/>
      <c r="AT230" s="155" t="s">
        <v>187</v>
      </c>
      <c r="AU230" s="155" t="s">
        <v>88</v>
      </c>
      <c r="AV230" s="12" t="s">
        <v>88</v>
      </c>
      <c r="AW230" s="12" t="s">
        <v>35</v>
      </c>
      <c r="AX230" s="12" t="s">
        <v>79</v>
      </c>
      <c r="AY230" s="155" t="s">
        <v>118</v>
      </c>
    </row>
    <row r="231" spans="2:65" s="13" customFormat="1" ht="10.199999999999999">
      <c r="B231" s="161"/>
      <c r="D231" s="139" t="s">
        <v>187</v>
      </c>
      <c r="E231" s="162" t="s">
        <v>1</v>
      </c>
      <c r="F231" s="163" t="s">
        <v>189</v>
      </c>
      <c r="H231" s="164">
        <v>21</v>
      </c>
      <c r="I231" s="165"/>
      <c r="L231" s="161"/>
      <c r="M231" s="166"/>
      <c r="T231" s="167"/>
      <c r="AT231" s="162" t="s">
        <v>187</v>
      </c>
      <c r="AU231" s="162" t="s">
        <v>88</v>
      </c>
      <c r="AV231" s="13" t="s">
        <v>117</v>
      </c>
      <c r="AW231" s="13" t="s">
        <v>35</v>
      </c>
      <c r="AX231" s="13" t="s">
        <v>86</v>
      </c>
      <c r="AY231" s="162" t="s">
        <v>118</v>
      </c>
    </row>
    <row r="232" spans="2:65" s="1" customFormat="1" ht="21.75" customHeight="1">
      <c r="B232" s="32"/>
      <c r="C232" s="126" t="s">
        <v>357</v>
      </c>
      <c r="D232" s="126" t="s">
        <v>119</v>
      </c>
      <c r="E232" s="127" t="s">
        <v>358</v>
      </c>
      <c r="F232" s="128" t="s">
        <v>359</v>
      </c>
      <c r="G232" s="129" t="s">
        <v>217</v>
      </c>
      <c r="H232" s="130">
        <v>84</v>
      </c>
      <c r="I232" s="131"/>
      <c r="J232" s="132">
        <f>ROUND(I232*H232,2)</f>
        <v>0</v>
      </c>
      <c r="K232" s="128" t="s">
        <v>123</v>
      </c>
      <c r="L232" s="32"/>
      <c r="M232" s="133" t="s">
        <v>1</v>
      </c>
      <c r="N232" s="134" t="s">
        <v>44</v>
      </c>
      <c r="P232" s="135">
        <f>O232*H232</f>
        <v>0</v>
      </c>
      <c r="Q232" s="135">
        <v>0</v>
      </c>
      <c r="R232" s="135">
        <f>Q232*H232</f>
        <v>0</v>
      </c>
      <c r="S232" s="135">
        <v>0</v>
      </c>
      <c r="T232" s="136">
        <f>S232*H232</f>
        <v>0</v>
      </c>
      <c r="AR232" s="137" t="s">
        <v>117</v>
      </c>
      <c r="AT232" s="137" t="s">
        <v>119</v>
      </c>
      <c r="AU232" s="137" t="s">
        <v>88</v>
      </c>
      <c r="AY232" s="17" t="s">
        <v>118</v>
      </c>
      <c r="BE232" s="138">
        <f>IF(N232="základní",J232,0)</f>
        <v>0</v>
      </c>
      <c r="BF232" s="138">
        <f>IF(N232="snížená",J232,0)</f>
        <v>0</v>
      </c>
      <c r="BG232" s="138">
        <f>IF(N232="zákl. přenesená",J232,0)</f>
        <v>0</v>
      </c>
      <c r="BH232" s="138">
        <f>IF(N232="sníž. přenesená",J232,0)</f>
        <v>0</v>
      </c>
      <c r="BI232" s="138">
        <f>IF(N232="nulová",J232,0)</f>
        <v>0</v>
      </c>
      <c r="BJ232" s="17" t="s">
        <v>86</v>
      </c>
      <c r="BK232" s="138">
        <f>ROUND(I232*H232,2)</f>
        <v>0</v>
      </c>
      <c r="BL232" s="17" t="s">
        <v>117</v>
      </c>
      <c r="BM232" s="137" t="s">
        <v>360</v>
      </c>
    </row>
    <row r="233" spans="2:65" s="12" customFormat="1" ht="10.199999999999999">
      <c r="B233" s="154"/>
      <c r="D233" s="139" t="s">
        <v>187</v>
      </c>
      <c r="E233" s="155" t="s">
        <v>1</v>
      </c>
      <c r="F233" s="156" t="s">
        <v>361</v>
      </c>
      <c r="H233" s="157">
        <v>84</v>
      </c>
      <c r="I233" s="158"/>
      <c r="L233" s="154"/>
      <c r="M233" s="159"/>
      <c r="T233" s="160"/>
      <c r="AT233" s="155" t="s">
        <v>187</v>
      </c>
      <c r="AU233" s="155" t="s">
        <v>88</v>
      </c>
      <c r="AV233" s="12" t="s">
        <v>88</v>
      </c>
      <c r="AW233" s="12" t="s">
        <v>35</v>
      </c>
      <c r="AX233" s="12" t="s">
        <v>79</v>
      </c>
      <c r="AY233" s="155" t="s">
        <v>118</v>
      </c>
    </row>
    <row r="234" spans="2:65" s="13" customFormat="1" ht="10.199999999999999">
      <c r="B234" s="161"/>
      <c r="D234" s="139" t="s">
        <v>187</v>
      </c>
      <c r="E234" s="162" t="s">
        <v>1</v>
      </c>
      <c r="F234" s="163" t="s">
        <v>189</v>
      </c>
      <c r="H234" s="164">
        <v>84</v>
      </c>
      <c r="I234" s="165"/>
      <c r="L234" s="161"/>
      <c r="M234" s="166"/>
      <c r="T234" s="167"/>
      <c r="AT234" s="162" t="s">
        <v>187</v>
      </c>
      <c r="AU234" s="162" t="s">
        <v>88</v>
      </c>
      <c r="AV234" s="13" t="s">
        <v>117</v>
      </c>
      <c r="AW234" s="13" t="s">
        <v>35</v>
      </c>
      <c r="AX234" s="13" t="s">
        <v>86</v>
      </c>
      <c r="AY234" s="162" t="s">
        <v>118</v>
      </c>
    </row>
    <row r="235" spans="2:65" s="1" customFormat="1" ht="24.15" customHeight="1">
      <c r="B235" s="32"/>
      <c r="C235" s="126" t="s">
        <v>362</v>
      </c>
      <c r="D235" s="126" t="s">
        <v>119</v>
      </c>
      <c r="E235" s="127" t="s">
        <v>363</v>
      </c>
      <c r="F235" s="128" t="s">
        <v>364</v>
      </c>
      <c r="G235" s="129" t="s">
        <v>217</v>
      </c>
      <c r="H235" s="130">
        <v>84</v>
      </c>
      <c r="I235" s="131"/>
      <c r="J235" s="132">
        <f>ROUND(I235*H235,2)</f>
        <v>0</v>
      </c>
      <c r="K235" s="128" t="s">
        <v>164</v>
      </c>
      <c r="L235" s="32"/>
      <c r="M235" s="133" t="s">
        <v>1</v>
      </c>
      <c r="N235" s="134" t="s">
        <v>44</v>
      </c>
      <c r="P235" s="135">
        <f>O235*H235</f>
        <v>0</v>
      </c>
      <c r="Q235" s="135">
        <v>3.9079999999999997E-2</v>
      </c>
      <c r="R235" s="135">
        <f>Q235*H235</f>
        <v>3.2827199999999999</v>
      </c>
      <c r="S235" s="135">
        <v>0</v>
      </c>
      <c r="T235" s="136">
        <f>S235*H235</f>
        <v>0</v>
      </c>
      <c r="AR235" s="137" t="s">
        <v>117</v>
      </c>
      <c r="AT235" s="137" t="s">
        <v>119</v>
      </c>
      <c r="AU235" s="137" t="s">
        <v>88</v>
      </c>
      <c r="AY235" s="17" t="s">
        <v>118</v>
      </c>
      <c r="BE235" s="138">
        <f>IF(N235="základní",J235,0)</f>
        <v>0</v>
      </c>
      <c r="BF235" s="138">
        <f>IF(N235="snížená",J235,0)</f>
        <v>0</v>
      </c>
      <c r="BG235" s="138">
        <f>IF(N235="zákl. přenesená",J235,0)</f>
        <v>0</v>
      </c>
      <c r="BH235" s="138">
        <f>IF(N235="sníž. přenesená",J235,0)</f>
        <v>0</v>
      </c>
      <c r="BI235" s="138">
        <f>IF(N235="nulová",J235,0)</f>
        <v>0</v>
      </c>
      <c r="BJ235" s="17" t="s">
        <v>86</v>
      </c>
      <c r="BK235" s="138">
        <f>ROUND(I235*H235,2)</f>
        <v>0</v>
      </c>
      <c r="BL235" s="17" t="s">
        <v>117</v>
      </c>
      <c r="BM235" s="137" t="s">
        <v>365</v>
      </c>
    </row>
    <row r="236" spans="2:65" s="14" customFormat="1" ht="30.6">
      <c r="B236" s="178"/>
      <c r="D236" s="139" t="s">
        <v>187</v>
      </c>
      <c r="E236" s="179" t="s">
        <v>1</v>
      </c>
      <c r="F236" s="180" t="s">
        <v>366</v>
      </c>
      <c r="H236" s="179" t="s">
        <v>1</v>
      </c>
      <c r="I236" s="181"/>
      <c r="L236" s="178"/>
      <c r="M236" s="182"/>
      <c r="T236" s="183"/>
      <c r="AT236" s="179" t="s">
        <v>187</v>
      </c>
      <c r="AU236" s="179" t="s">
        <v>88</v>
      </c>
      <c r="AV236" s="14" t="s">
        <v>86</v>
      </c>
      <c r="AW236" s="14" t="s">
        <v>35</v>
      </c>
      <c r="AX236" s="14" t="s">
        <v>79</v>
      </c>
      <c r="AY236" s="179" t="s">
        <v>118</v>
      </c>
    </row>
    <row r="237" spans="2:65" s="12" customFormat="1" ht="10.199999999999999">
      <c r="B237" s="154"/>
      <c r="D237" s="139" t="s">
        <v>187</v>
      </c>
      <c r="E237" s="155" t="s">
        <v>1</v>
      </c>
      <c r="F237" s="156" t="s">
        <v>367</v>
      </c>
      <c r="H237" s="157">
        <v>84</v>
      </c>
      <c r="I237" s="158"/>
      <c r="L237" s="154"/>
      <c r="M237" s="159"/>
      <c r="T237" s="160"/>
      <c r="AT237" s="155" t="s">
        <v>187</v>
      </c>
      <c r="AU237" s="155" t="s">
        <v>88</v>
      </c>
      <c r="AV237" s="12" t="s">
        <v>88</v>
      </c>
      <c r="AW237" s="12" t="s">
        <v>35</v>
      </c>
      <c r="AX237" s="12" t="s">
        <v>79</v>
      </c>
      <c r="AY237" s="155" t="s">
        <v>118</v>
      </c>
    </row>
    <row r="238" spans="2:65" s="13" customFormat="1" ht="10.199999999999999">
      <c r="B238" s="161"/>
      <c r="D238" s="139" t="s">
        <v>187</v>
      </c>
      <c r="E238" s="162" t="s">
        <v>1</v>
      </c>
      <c r="F238" s="163" t="s">
        <v>189</v>
      </c>
      <c r="H238" s="164">
        <v>84</v>
      </c>
      <c r="I238" s="165"/>
      <c r="L238" s="161"/>
      <c r="M238" s="166"/>
      <c r="T238" s="167"/>
      <c r="AT238" s="162" t="s">
        <v>187</v>
      </c>
      <c r="AU238" s="162" t="s">
        <v>88</v>
      </c>
      <c r="AV238" s="13" t="s">
        <v>117</v>
      </c>
      <c r="AW238" s="13" t="s">
        <v>35</v>
      </c>
      <c r="AX238" s="13" t="s">
        <v>86</v>
      </c>
      <c r="AY238" s="162" t="s">
        <v>118</v>
      </c>
    </row>
    <row r="239" spans="2:65" s="10" customFormat="1" ht="22.8" customHeight="1">
      <c r="B239" s="116"/>
      <c r="D239" s="117" t="s">
        <v>78</v>
      </c>
      <c r="E239" s="152" t="s">
        <v>368</v>
      </c>
      <c r="F239" s="152" t="s">
        <v>369</v>
      </c>
      <c r="I239" s="119"/>
      <c r="J239" s="153">
        <f>BK239</f>
        <v>0</v>
      </c>
      <c r="L239" s="116"/>
      <c r="M239" s="121"/>
      <c r="P239" s="122">
        <f>SUM(P240:P296)</f>
        <v>0</v>
      </c>
      <c r="R239" s="122">
        <f>SUM(R240:R296)</f>
        <v>0</v>
      </c>
      <c r="T239" s="123">
        <f>SUM(T240:T296)</f>
        <v>0</v>
      </c>
      <c r="AR239" s="117" t="s">
        <v>86</v>
      </c>
      <c r="AT239" s="124" t="s">
        <v>78</v>
      </c>
      <c r="AU239" s="124" t="s">
        <v>86</v>
      </c>
      <c r="AY239" s="117" t="s">
        <v>118</v>
      </c>
      <c r="BK239" s="125">
        <f>SUM(BK240:BK296)</f>
        <v>0</v>
      </c>
    </row>
    <row r="240" spans="2:65" s="1" customFormat="1" ht="21.75" customHeight="1">
      <c r="B240" s="32"/>
      <c r="C240" s="126" t="s">
        <v>370</v>
      </c>
      <c r="D240" s="126" t="s">
        <v>119</v>
      </c>
      <c r="E240" s="127" t="s">
        <v>371</v>
      </c>
      <c r="F240" s="128" t="s">
        <v>372</v>
      </c>
      <c r="G240" s="129" t="s">
        <v>234</v>
      </c>
      <c r="H240" s="130">
        <v>34.03</v>
      </c>
      <c r="I240" s="131"/>
      <c r="J240" s="132">
        <f>ROUND(I240*H240,2)</f>
        <v>0</v>
      </c>
      <c r="K240" s="128" t="s">
        <v>123</v>
      </c>
      <c r="L240" s="32"/>
      <c r="M240" s="133" t="s">
        <v>1</v>
      </c>
      <c r="N240" s="134" t="s">
        <v>44</v>
      </c>
      <c r="P240" s="135">
        <f>O240*H240</f>
        <v>0</v>
      </c>
      <c r="Q240" s="135">
        <v>0</v>
      </c>
      <c r="R240" s="135">
        <f>Q240*H240</f>
        <v>0</v>
      </c>
      <c r="S240" s="135">
        <v>0</v>
      </c>
      <c r="T240" s="136">
        <f>S240*H240</f>
        <v>0</v>
      </c>
      <c r="AR240" s="137" t="s">
        <v>117</v>
      </c>
      <c r="AT240" s="137" t="s">
        <v>119</v>
      </c>
      <c r="AU240" s="137" t="s">
        <v>88</v>
      </c>
      <c r="AY240" s="17" t="s">
        <v>118</v>
      </c>
      <c r="BE240" s="138">
        <f>IF(N240="základní",J240,0)</f>
        <v>0</v>
      </c>
      <c r="BF240" s="138">
        <f>IF(N240="snížená",J240,0)</f>
        <v>0</v>
      </c>
      <c r="BG240" s="138">
        <f>IF(N240="zákl. přenesená",J240,0)</f>
        <v>0</v>
      </c>
      <c r="BH240" s="138">
        <f>IF(N240="sníž. přenesená",J240,0)</f>
        <v>0</v>
      </c>
      <c r="BI240" s="138">
        <f>IF(N240="nulová",J240,0)</f>
        <v>0</v>
      </c>
      <c r="BJ240" s="17" t="s">
        <v>86</v>
      </c>
      <c r="BK240" s="138">
        <f>ROUND(I240*H240,2)</f>
        <v>0</v>
      </c>
      <c r="BL240" s="17" t="s">
        <v>117</v>
      </c>
      <c r="BM240" s="137" t="s">
        <v>373</v>
      </c>
    </row>
    <row r="241" spans="2:65" s="12" customFormat="1" ht="20.399999999999999">
      <c r="B241" s="154"/>
      <c r="D241" s="139" t="s">
        <v>187</v>
      </c>
      <c r="E241" s="155" t="s">
        <v>1</v>
      </c>
      <c r="F241" s="156" t="s">
        <v>374</v>
      </c>
      <c r="H241" s="157">
        <v>1.5229999999999999</v>
      </c>
      <c r="I241" s="158"/>
      <c r="L241" s="154"/>
      <c r="M241" s="159"/>
      <c r="T241" s="160"/>
      <c r="AT241" s="155" t="s">
        <v>187</v>
      </c>
      <c r="AU241" s="155" t="s">
        <v>88</v>
      </c>
      <c r="AV241" s="12" t="s">
        <v>88</v>
      </c>
      <c r="AW241" s="12" t="s">
        <v>35</v>
      </c>
      <c r="AX241" s="12" t="s">
        <v>79</v>
      </c>
      <c r="AY241" s="155" t="s">
        <v>118</v>
      </c>
    </row>
    <row r="242" spans="2:65" s="12" customFormat="1" ht="20.399999999999999">
      <c r="B242" s="154"/>
      <c r="D242" s="139" t="s">
        <v>187</v>
      </c>
      <c r="E242" s="155" t="s">
        <v>1</v>
      </c>
      <c r="F242" s="156" t="s">
        <v>375</v>
      </c>
      <c r="H242" s="157">
        <v>1.907</v>
      </c>
      <c r="I242" s="158"/>
      <c r="L242" s="154"/>
      <c r="M242" s="159"/>
      <c r="T242" s="160"/>
      <c r="AT242" s="155" t="s">
        <v>187</v>
      </c>
      <c r="AU242" s="155" t="s">
        <v>88</v>
      </c>
      <c r="AV242" s="12" t="s">
        <v>88</v>
      </c>
      <c r="AW242" s="12" t="s">
        <v>35</v>
      </c>
      <c r="AX242" s="12" t="s">
        <v>79</v>
      </c>
      <c r="AY242" s="155" t="s">
        <v>118</v>
      </c>
    </row>
    <row r="243" spans="2:65" s="12" customFormat="1" ht="20.399999999999999">
      <c r="B243" s="154"/>
      <c r="D243" s="139" t="s">
        <v>187</v>
      </c>
      <c r="E243" s="155" t="s">
        <v>1</v>
      </c>
      <c r="F243" s="156" t="s">
        <v>376</v>
      </c>
      <c r="H243" s="157">
        <v>30.6</v>
      </c>
      <c r="I243" s="158"/>
      <c r="L243" s="154"/>
      <c r="M243" s="159"/>
      <c r="T243" s="160"/>
      <c r="AT243" s="155" t="s">
        <v>187</v>
      </c>
      <c r="AU243" s="155" t="s">
        <v>88</v>
      </c>
      <c r="AV243" s="12" t="s">
        <v>88</v>
      </c>
      <c r="AW243" s="12" t="s">
        <v>35</v>
      </c>
      <c r="AX243" s="12" t="s">
        <v>79</v>
      </c>
      <c r="AY243" s="155" t="s">
        <v>118</v>
      </c>
    </row>
    <row r="244" spans="2:65" s="13" customFormat="1" ht="10.199999999999999">
      <c r="B244" s="161"/>
      <c r="D244" s="139" t="s">
        <v>187</v>
      </c>
      <c r="E244" s="162" t="s">
        <v>1</v>
      </c>
      <c r="F244" s="163" t="s">
        <v>189</v>
      </c>
      <c r="H244" s="164">
        <v>34.03</v>
      </c>
      <c r="I244" s="165"/>
      <c r="L244" s="161"/>
      <c r="M244" s="166"/>
      <c r="T244" s="167"/>
      <c r="AT244" s="162" t="s">
        <v>187</v>
      </c>
      <c r="AU244" s="162" t="s">
        <v>88</v>
      </c>
      <c r="AV244" s="13" t="s">
        <v>117</v>
      </c>
      <c r="AW244" s="13" t="s">
        <v>35</v>
      </c>
      <c r="AX244" s="13" t="s">
        <v>86</v>
      </c>
      <c r="AY244" s="162" t="s">
        <v>118</v>
      </c>
    </row>
    <row r="245" spans="2:65" s="1" customFormat="1" ht="24.15" customHeight="1">
      <c r="B245" s="32"/>
      <c r="C245" s="126" t="s">
        <v>377</v>
      </c>
      <c r="D245" s="126" t="s">
        <v>119</v>
      </c>
      <c r="E245" s="127" t="s">
        <v>378</v>
      </c>
      <c r="F245" s="128" t="s">
        <v>379</v>
      </c>
      <c r="G245" s="129" t="s">
        <v>234</v>
      </c>
      <c r="H245" s="130">
        <v>476.42</v>
      </c>
      <c r="I245" s="131"/>
      <c r="J245" s="132">
        <f>ROUND(I245*H245,2)</f>
        <v>0</v>
      </c>
      <c r="K245" s="128" t="s">
        <v>123</v>
      </c>
      <c r="L245" s="32"/>
      <c r="M245" s="133" t="s">
        <v>1</v>
      </c>
      <c r="N245" s="134" t="s">
        <v>44</v>
      </c>
      <c r="P245" s="135">
        <f>O245*H245</f>
        <v>0</v>
      </c>
      <c r="Q245" s="135">
        <v>0</v>
      </c>
      <c r="R245" s="135">
        <f>Q245*H245</f>
        <v>0</v>
      </c>
      <c r="S245" s="135">
        <v>0</v>
      </c>
      <c r="T245" s="136">
        <f>S245*H245</f>
        <v>0</v>
      </c>
      <c r="AR245" s="137" t="s">
        <v>117</v>
      </c>
      <c r="AT245" s="137" t="s">
        <v>119</v>
      </c>
      <c r="AU245" s="137" t="s">
        <v>88</v>
      </c>
      <c r="AY245" s="17" t="s">
        <v>118</v>
      </c>
      <c r="BE245" s="138">
        <f>IF(N245="základní",J245,0)</f>
        <v>0</v>
      </c>
      <c r="BF245" s="138">
        <f>IF(N245="snížená",J245,0)</f>
        <v>0</v>
      </c>
      <c r="BG245" s="138">
        <f>IF(N245="zákl. přenesená",J245,0)</f>
        <v>0</v>
      </c>
      <c r="BH245" s="138">
        <f>IF(N245="sníž. přenesená",J245,0)</f>
        <v>0</v>
      </c>
      <c r="BI245" s="138">
        <f>IF(N245="nulová",J245,0)</f>
        <v>0</v>
      </c>
      <c r="BJ245" s="17" t="s">
        <v>86</v>
      </c>
      <c r="BK245" s="138">
        <f>ROUND(I245*H245,2)</f>
        <v>0</v>
      </c>
      <c r="BL245" s="17" t="s">
        <v>117</v>
      </c>
      <c r="BM245" s="137" t="s">
        <v>380</v>
      </c>
    </row>
    <row r="246" spans="2:65" s="14" customFormat="1" ht="10.199999999999999">
      <c r="B246" s="178"/>
      <c r="D246" s="139" t="s">
        <v>187</v>
      </c>
      <c r="E246" s="179" t="s">
        <v>1</v>
      </c>
      <c r="F246" s="180" t="s">
        <v>381</v>
      </c>
      <c r="H246" s="179" t="s">
        <v>1</v>
      </c>
      <c r="I246" s="181"/>
      <c r="L246" s="178"/>
      <c r="M246" s="182"/>
      <c r="T246" s="183"/>
      <c r="AT246" s="179" t="s">
        <v>187</v>
      </c>
      <c r="AU246" s="179" t="s">
        <v>88</v>
      </c>
      <c r="AV246" s="14" t="s">
        <v>86</v>
      </c>
      <c r="AW246" s="14" t="s">
        <v>35</v>
      </c>
      <c r="AX246" s="14" t="s">
        <v>79</v>
      </c>
      <c r="AY246" s="179" t="s">
        <v>118</v>
      </c>
    </row>
    <row r="247" spans="2:65" s="12" customFormat="1" ht="20.399999999999999">
      <c r="B247" s="154"/>
      <c r="D247" s="139" t="s">
        <v>187</v>
      </c>
      <c r="E247" s="155" t="s">
        <v>1</v>
      </c>
      <c r="F247" s="156" t="s">
        <v>382</v>
      </c>
      <c r="H247" s="157">
        <v>21.321999999999999</v>
      </c>
      <c r="I247" s="158"/>
      <c r="L247" s="154"/>
      <c r="M247" s="159"/>
      <c r="T247" s="160"/>
      <c r="AT247" s="155" t="s">
        <v>187</v>
      </c>
      <c r="AU247" s="155" t="s">
        <v>88</v>
      </c>
      <c r="AV247" s="12" t="s">
        <v>88</v>
      </c>
      <c r="AW247" s="12" t="s">
        <v>35</v>
      </c>
      <c r="AX247" s="12" t="s">
        <v>79</v>
      </c>
      <c r="AY247" s="155" t="s">
        <v>118</v>
      </c>
    </row>
    <row r="248" spans="2:65" s="12" customFormat="1" ht="20.399999999999999">
      <c r="B248" s="154"/>
      <c r="D248" s="139" t="s">
        <v>187</v>
      </c>
      <c r="E248" s="155" t="s">
        <v>1</v>
      </c>
      <c r="F248" s="156" t="s">
        <v>383</v>
      </c>
      <c r="H248" s="157">
        <v>26.698</v>
      </c>
      <c r="I248" s="158"/>
      <c r="L248" s="154"/>
      <c r="M248" s="159"/>
      <c r="T248" s="160"/>
      <c r="AT248" s="155" t="s">
        <v>187</v>
      </c>
      <c r="AU248" s="155" t="s">
        <v>88</v>
      </c>
      <c r="AV248" s="12" t="s">
        <v>88</v>
      </c>
      <c r="AW248" s="12" t="s">
        <v>35</v>
      </c>
      <c r="AX248" s="12" t="s">
        <v>79</v>
      </c>
      <c r="AY248" s="155" t="s">
        <v>118</v>
      </c>
    </row>
    <row r="249" spans="2:65" s="12" customFormat="1" ht="20.399999999999999">
      <c r="B249" s="154"/>
      <c r="D249" s="139" t="s">
        <v>187</v>
      </c>
      <c r="E249" s="155" t="s">
        <v>1</v>
      </c>
      <c r="F249" s="156" t="s">
        <v>384</v>
      </c>
      <c r="H249" s="157">
        <v>428.4</v>
      </c>
      <c r="I249" s="158"/>
      <c r="L249" s="154"/>
      <c r="M249" s="159"/>
      <c r="T249" s="160"/>
      <c r="AT249" s="155" t="s">
        <v>187</v>
      </c>
      <c r="AU249" s="155" t="s">
        <v>88</v>
      </c>
      <c r="AV249" s="12" t="s">
        <v>88</v>
      </c>
      <c r="AW249" s="12" t="s">
        <v>35</v>
      </c>
      <c r="AX249" s="12" t="s">
        <v>79</v>
      </c>
      <c r="AY249" s="155" t="s">
        <v>118</v>
      </c>
    </row>
    <row r="250" spans="2:65" s="13" customFormat="1" ht="10.199999999999999">
      <c r="B250" s="161"/>
      <c r="D250" s="139" t="s">
        <v>187</v>
      </c>
      <c r="E250" s="162" t="s">
        <v>1</v>
      </c>
      <c r="F250" s="163" t="s">
        <v>189</v>
      </c>
      <c r="H250" s="164">
        <v>476.41999999999996</v>
      </c>
      <c r="I250" s="165"/>
      <c r="L250" s="161"/>
      <c r="M250" s="166"/>
      <c r="T250" s="167"/>
      <c r="AT250" s="162" t="s">
        <v>187</v>
      </c>
      <c r="AU250" s="162" t="s">
        <v>88</v>
      </c>
      <c r="AV250" s="13" t="s">
        <v>117</v>
      </c>
      <c r="AW250" s="13" t="s">
        <v>35</v>
      </c>
      <c r="AX250" s="13" t="s">
        <v>86</v>
      </c>
      <c r="AY250" s="162" t="s">
        <v>118</v>
      </c>
    </row>
    <row r="251" spans="2:65" s="1" customFormat="1" ht="21.75" customHeight="1">
      <c r="B251" s="32"/>
      <c r="C251" s="126" t="s">
        <v>385</v>
      </c>
      <c r="D251" s="126" t="s">
        <v>119</v>
      </c>
      <c r="E251" s="127" t="s">
        <v>386</v>
      </c>
      <c r="F251" s="128" t="s">
        <v>387</v>
      </c>
      <c r="G251" s="129" t="s">
        <v>234</v>
      </c>
      <c r="H251" s="130">
        <v>84.147000000000006</v>
      </c>
      <c r="I251" s="131"/>
      <c r="J251" s="132">
        <f>ROUND(I251*H251,2)</f>
        <v>0</v>
      </c>
      <c r="K251" s="128" t="s">
        <v>123</v>
      </c>
      <c r="L251" s="32"/>
      <c r="M251" s="133" t="s">
        <v>1</v>
      </c>
      <c r="N251" s="134" t="s">
        <v>44</v>
      </c>
      <c r="P251" s="135">
        <f>O251*H251</f>
        <v>0</v>
      </c>
      <c r="Q251" s="135">
        <v>0</v>
      </c>
      <c r="R251" s="135">
        <f>Q251*H251</f>
        <v>0</v>
      </c>
      <c r="S251" s="135">
        <v>0</v>
      </c>
      <c r="T251" s="136">
        <f>S251*H251</f>
        <v>0</v>
      </c>
      <c r="AR251" s="137" t="s">
        <v>117</v>
      </c>
      <c r="AT251" s="137" t="s">
        <v>119</v>
      </c>
      <c r="AU251" s="137" t="s">
        <v>88</v>
      </c>
      <c r="AY251" s="17" t="s">
        <v>118</v>
      </c>
      <c r="BE251" s="138">
        <f>IF(N251="základní",J251,0)</f>
        <v>0</v>
      </c>
      <c r="BF251" s="138">
        <f>IF(N251="snížená",J251,0)</f>
        <v>0</v>
      </c>
      <c r="BG251" s="138">
        <f>IF(N251="zákl. přenesená",J251,0)</f>
        <v>0</v>
      </c>
      <c r="BH251" s="138">
        <f>IF(N251="sníž. přenesená",J251,0)</f>
        <v>0</v>
      </c>
      <c r="BI251" s="138">
        <f>IF(N251="nulová",J251,0)</f>
        <v>0</v>
      </c>
      <c r="BJ251" s="17" t="s">
        <v>86</v>
      </c>
      <c r="BK251" s="138">
        <f>ROUND(I251*H251,2)</f>
        <v>0</v>
      </c>
      <c r="BL251" s="17" t="s">
        <v>117</v>
      </c>
      <c r="BM251" s="137" t="s">
        <v>388</v>
      </c>
    </row>
    <row r="252" spans="2:65" s="12" customFormat="1" ht="20.399999999999999">
      <c r="B252" s="154"/>
      <c r="D252" s="139" t="s">
        <v>187</v>
      </c>
      <c r="E252" s="155" t="s">
        <v>1</v>
      </c>
      <c r="F252" s="156" t="s">
        <v>389</v>
      </c>
      <c r="H252" s="157">
        <v>0.54900000000000004</v>
      </c>
      <c r="I252" s="158"/>
      <c r="L252" s="154"/>
      <c r="M252" s="159"/>
      <c r="T252" s="160"/>
      <c r="AT252" s="155" t="s">
        <v>187</v>
      </c>
      <c r="AU252" s="155" t="s">
        <v>88</v>
      </c>
      <c r="AV252" s="12" t="s">
        <v>88</v>
      </c>
      <c r="AW252" s="12" t="s">
        <v>35</v>
      </c>
      <c r="AX252" s="12" t="s">
        <v>79</v>
      </c>
      <c r="AY252" s="155" t="s">
        <v>118</v>
      </c>
    </row>
    <row r="253" spans="2:65" s="12" customFormat="1" ht="10.199999999999999">
      <c r="B253" s="154"/>
      <c r="D253" s="139" t="s">
        <v>187</v>
      </c>
      <c r="E253" s="155" t="s">
        <v>1</v>
      </c>
      <c r="F253" s="156" t="s">
        <v>390</v>
      </c>
      <c r="H253" s="157">
        <v>0.68600000000000005</v>
      </c>
      <c r="I253" s="158"/>
      <c r="L253" s="154"/>
      <c r="M253" s="159"/>
      <c r="T253" s="160"/>
      <c r="AT253" s="155" t="s">
        <v>187</v>
      </c>
      <c r="AU253" s="155" t="s">
        <v>88</v>
      </c>
      <c r="AV253" s="12" t="s">
        <v>88</v>
      </c>
      <c r="AW253" s="12" t="s">
        <v>35</v>
      </c>
      <c r="AX253" s="12" t="s">
        <v>79</v>
      </c>
      <c r="AY253" s="155" t="s">
        <v>118</v>
      </c>
    </row>
    <row r="254" spans="2:65" s="12" customFormat="1" ht="20.399999999999999">
      <c r="B254" s="154"/>
      <c r="D254" s="139" t="s">
        <v>187</v>
      </c>
      <c r="E254" s="155" t="s">
        <v>1</v>
      </c>
      <c r="F254" s="156" t="s">
        <v>391</v>
      </c>
      <c r="H254" s="157">
        <v>14.112</v>
      </c>
      <c r="I254" s="158"/>
      <c r="L254" s="154"/>
      <c r="M254" s="159"/>
      <c r="T254" s="160"/>
      <c r="AT254" s="155" t="s">
        <v>187</v>
      </c>
      <c r="AU254" s="155" t="s">
        <v>88</v>
      </c>
      <c r="AV254" s="12" t="s">
        <v>88</v>
      </c>
      <c r="AW254" s="12" t="s">
        <v>35</v>
      </c>
      <c r="AX254" s="12" t="s">
        <v>79</v>
      </c>
      <c r="AY254" s="155" t="s">
        <v>118</v>
      </c>
    </row>
    <row r="255" spans="2:65" s="15" customFormat="1" ht="10.199999999999999">
      <c r="B255" s="184"/>
      <c r="D255" s="139" t="s">
        <v>187</v>
      </c>
      <c r="E255" s="185" t="s">
        <v>1</v>
      </c>
      <c r="F255" s="186" t="s">
        <v>392</v>
      </c>
      <c r="H255" s="187">
        <v>15.347</v>
      </c>
      <c r="I255" s="188"/>
      <c r="L255" s="184"/>
      <c r="M255" s="189"/>
      <c r="T255" s="190"/>
      <c r="AT255" s="185" t="s">
        <v>187</v>
      </c>
      <c r="AU255" s="185" t="s">
        <v>88</v>
      </c>
      <c r="AV255" s="15" t="s">
        <v>132</v>
      </c>
      <c r="AW255" s="15" t="s">
        <v>35</v>
      </c>
      <c r="AX255" s="15" t="s">
        <v>79</v>
      </c>
      <c r="AY255" s="185" t="s">
        <v>118</v>
      </c>
    </row>
    <row r="256" spans="2:65" s="12" customFormat="1" ht="10.199999999999999">
      <c r="B256" s="154"/>
      <c r="D256" s="139" t="s">
        <v>187</v>
      </c>
      <c r="E256" s="155" t="s">
        <v>1</v>
      </c>
      <c r="F256" s="156" t="s">
        <v>393</v>
      </c>
      <c r="H256" s="157">
        <v>1.3</v>
      </c>
      <c r="I256" s="158"/>
      <c r="L256" s="154"/>
      <c r="M256" s="159"/>
      <c r="T256" s="160"/>
      <c r="AT256" s="155" t="s">
        <v>187</v>
      </c>
      <c r="AU256" s="155" t="s">
        <v>88</v>
      </c>
      <c r="AV256" s="12" t="s">
        <v>88</v>
      </c>
      <c r="AW256" s="12" t="s">
        <v>35</v>
      </c>
      <c r="AX256" s="12" t="s">
        <v>79</v>
      </c>
      <c r="AY256" s="155" t="s">
        <v>118</v>
      </c>
    </row>
    <row r="257" spans="2:65" s="12" customFormat="1" ht="20.399999999999999">
      <c r="B257" s="154"/>
      <c r="D257" s="139" t="s">
        <v>187</v>
      </c>
      <c r="E257" s="155" t="s">
        <v>1</v>
      </c>
      <c r="F257" s="156" t="s">
        <v>394</v>
      </c>
      <c r="H257" s="157">
        <v>67.5</v>
      </c>
      <c r="I257" s="158"/>
      <c r="L257" s="154"/>
      <c r="M257" s="159"/>
      <c r="T257" s="160"/>
      <c r="AT257" s="155" t="s">
        <v>187</v>
      </c>
      <c r="AU257" s="155" t="s">
        <v>88</v>
      </c>
      <c r="AV257" s="12" t="s">
        <v>88</v>
      </c>
      <c r="AW257" s="12" t="s">
        <v>35</v>
      </c>
      <c r="AX257" s="12" t="s">
        <v>79</v>
      </c>
      <c r="AY257" s="155" t="s">
        <v>118</v>
      </c>
    </row>
    <row r="258" spans="2:65" s="15" customFormat="1" ht="10.199999999999999">
      <c r="B258" s="184"/>
      <c r="D258" s="139" t="s">
        <v>187</v>
      </c>
      <c r="E258" s="185" t="s">
        <v>1</v>
      </c>
      <c r="F258" s="186" t="s">
        <v>392</v>
      </c>
      <c r="H258" s="187">
        <v>68.8</v>
      </c>
      <c r="I258" s="188"/>
      <c r="L258" s="184"/>
      <c r="M258" s="189"/>
      <c r="T258" s="190"/>
      <c r="AT258" s="185" t="s">
        <v>187</v>
      </c>
      <c r="AU258" s="185" t="s">
        <v>88</v>
      </c>
      <c r="AV258" s="15" t="s">
        <v>132</v>
      </c>
      <c r="AW258" s="15" t="s">
        <v>35</v>
      </c>
      <c r="AX258" s="15" t="s">
        <v>79</v>
      </c>
      <c r="AY258" s="185" t="s">
        <v>118</v>
      </c>
    </row>
    <row r="259" spans="2:65" s="13" customFormat="1" ht="10.199999999999999">
      <c r="B259" s="161"/>
      <c r="D259" s="139" t="s">
        <v>187</v>
      </c>
      <c r="E259" s="162" t="s">
        <v>1</v>
      </c>
      <c r="F259" s="163" t="s">
        <v>189</v>
      </c>
      <c r="H259" s="164">
        <v>84.146999999999991</v>
      </c>
      <c r="I259" s="165"/>
      <c r="L259" s="161"/>
      <c r="M259" s="166"/>
      <c r="T259" s="167"/>
      <c r="AT259" s="162" t="s">
        <v>187</v>
      </c>
      <c r="AU259" s="162" t="s">
        <v>88</v>
      </c>
      <c r="AV259" s="13" t="s">
        <v>117</v>
      </c>
      <c r="AW259" s="13" t="s">
        <v>35</v>
      </c>
      <c r="AX259" s="13" t="s">
        <v>86</v>
      </c>
      <c r="AY259" s="162" t="s">
        <v>118</v>
      </c>
    </row>
    <row r="260" spans="2:65" s="1" customFormat="1" ht="24.15" customHeight="1">
      <c r="B260" s="32"/>
      <c r="C260" s="126" t="s">
        <v>395</v>
      </c>
      <c r="D260" s="126" t="s">
        <v>119</v>
      </c>
      <c r="E260" s="127" t="s">
        <v>396</v>
      </c>
      <c r="F260" s="128" t="s">
        <v>397</v>
      </c>
      <c r="G260" s="129" t="s">
        <v>234</v>
      </c>
      <c r="H260" s="130">
        <v>1178.058</v>
      </c>
      <c r="I260" s="131"/>
      <c r="J260" s="132">
        <f>ROUND(I260*H260,2)</f>
        <v>0</v>
      </c>
      <c r="K260" s="128" t="s">
        <v>123</v>
      </c>
      <c r="L260" s="32"/>
      <c r="M260" s="133" t="s">
        <v>1</v>
      </c>
      <c r="N260" s="134" t="s">
        <v>44</v>
      </c>
      <c r="P260" s="135">
        <f>O260*H260</f>
        <v>0</v>
      </c>
      <c r="Q260" s="135">
        <v>0</v>
      </c>
      <c r="R260" s="135">
        <f>Q260*H260</f>
        <v>0</v>
      </c>
      <c r="S260" s="135">
        <v>0</v>
      </c>
      <c r="T260" s="136">
        <f>S260*H260</f>
        <v>0</v>
      </c>
      <c r="AR260" s="137" t="s">
        <v>117</v>
      </c>
      <c r="AT260" s="137" t="s">
        <v>119</v>
      </c>
      <c r="AU260" s="137" t="s">
        <v>88</v>
      </c>
      <c r="AY260" s="17" t="s">
        <v>118</v>
      </c>
      <c r="BE260" s="138">
        <f>IF(N260="základní",J260,0)</f>
        <v>0</v>
      </c>
      <c r="BF260" s="138">
        <f>IF(N260="snížená",J260,0)</f>
        <v>0</v>
      </c>
      <c r="BG260" s="138">
        <f>IF(N260="zákl. přenesená",J260,0)</f>
        <v>0</v>
      </c>
      <c r="BH260" s="138">
        <f>IF(N260="sníž. přenesená",J260,0)</f>
        <v>0</v>
      </c>
      <c r="BI260" s="138">
        <f>IF(N260="nulová",J260,0)</f>
        <v>0</v>
      </c>
      <c r="BJ260" s="17" t="s">
        <v>86</v>
      </c>
      <c r="BK260" s="138">
        <f>ROUND(I260*H260,2)</f>
        <v>0</v>
      </c>
      <c r="BL260" s="17" t="s">
        <v>117</v>
      </c>
      <c r="BM260" s="137" t="s">
        <v>398</v>
      </c>
    </row>
    <row r="261" spans="2:65" s="14" customFormat="1" ht="10.199999999999999">
      <c r="B261" s="178"/>
      <c r="D261" s="139" t="s">
        <v>187</v>
      </c>
      <c r="E261" s="179" t="s">
        <v>1</v>
      </c>
      <c r="F261" s="180" t="s">
        <v>381</v>
      </c>
      <c r="H261" s="179" t="s">
        <v>1</v>
      </c>
      <c r="I261" s="181"/>
      <c r="L261" s="178"/>
      <c r="M261" s="182"/>
      <c r="T261" s="183"/>
      <c r="AT261" s="179" t="s">
        <v>187</v>
      </c>
      <c r="AU261" s="179" t="s">
        <v>88</v>
      </c>
      <c r="AV261" s="14" t="s">
        <v>86</v>
      </c>
      <c r="AW261" s="14" t="s">
        <v>35</v>
      </c>
      <c r="AX261" s="14" t="s">
        <v>79</v>
      </c>
      <c r="AY261" s="179" t="s">
        <v>118</v>
      </c>
    </row>
    <row r="262" spans="2:65" s="12" customFormat="1" ht="10.199999999999999">
      <c r="B262" s="154"/>
      <c r="D262" s="139" t="s">
        <v>187</v>
      </c>
      <c r="E262" s="155" t="s">
        <v>1</v>
      </c>
      <c r="F262" s="156" t="s">
        <v>399</v>
      </c>
      <c r="H262" s="157">
        <v>7.6859999999999999</v>
      </c>
      <c r="I262" s="158"/>
      <c r="L262" s="154"/>
      <c r="M262" s="159"/>
      <c r="T262" s="160"/>
      <c r="AT262" s="155" t="s">
        <v>187</v>
      </c>
      <c r="AU262" s="155" t="s">
        <v>88</v>
      </c>
      <c r="AV262" s="12" t="s">
        <v>88</v>
      </c>
      <c r="AW262" s="12" t="s">
        <v>35</v>
      </c>
      <c r="AX262" s="12" t="s">
        <v>79</v>
      </c>
      <c r="AY262" s="155" t="s">
        <v>118</v>
      </c>
    </row>
    <row r="263" spans="2:65" s="12" customFormat="1" ht="10.199999999999999">
      <c r="B263" s="154"/>
      <c r="D263" s="139" t="s">
        <v>187</v>
      </c>
      <c r="E263" s="155" t="s">
        <v>1</v>
      </c>
      <c r="F263" s="156" t="s">
        <v>400</v>
      </c>
      <c r="H263" s="157">
        <v>9.6039999999999992</v>
      </c>
      <c r="I263" s="158"/>
      <c r="L263" s="154"/>
      <c r="M263" s="159"/>
      <c r="T263" s="160"/>
      <c r="AT263" s="155" t="s">
        <v>187</v>
      </c>
      <c r="AU263" s="155" t="s">
        <v>88</v>
      </c>
      <c r="AV263" s="12" t="s">
        <v>88</v>
      </c>
      <c r="AW263" s="12" t="s">
        <v>35</v>
      </c>
      <c r="AX263" s="12" t="s">
        <v>79</v>
      </c>
      <c r="AY263" s="155" t="s">
        <v>118</v>
      </c>
    </row>
    <row r="264" spans="2:65" s="12" customFormat="1" ht="20.399999999999999">
      <c r="B264" s="154"/>
      <c r="D264" s="139" t="s">
        <v>187</v>
      </c>
      <c r="E264" s="155" t="s">
        <v>1</v>
      </c>
      <c r="F264" s="156" t="s">
        <v>401</v>
      </c>
      <c r="H264" s="157">
        <v>197.56800000000001</v>
      </c>
      <c r="I264" s="158"/>
      <c r="L264" s="154"/>
      <c r="M264" s="159"/>
      <c r="T264" s="160"/>
      <c r="AT264" s="155" t="s">
        <v>187</v>
      </c>
      <c r="AU264" s="155" t="s">
        <v>88</v>
      </c>
      <c r="AV264" s="12" t="s">
        <v>88</v>
      </c>
      <c r="AW264" s="12" t="s">
        <v>35</v>
      </c>
      <c r="AX264" s="12" t="s">
        <v>79</v>
      </c>
      <c r="AY264" s="155" t="s">
        <v>118</v>
      </c>
    </row>
    <row r="265" spans="2:65" s="15" customFormat="1" ht="10.199999999999999">
      <c r="B265" s="184"/>
      <c r="D265" s="139" t="s">
        <v>187</v>
      </c>
      <c r="E265" s="185" t="s">
        <v>1</v>
      </c>
      <c r="F265" s="186" t="s">
        <v>392</v>
      </c>
      <c r="H265" s="187">
        <v>214.858</v>
      </c>
      <c r="I265" s="188"/>
      <c r="L265" s="184"/>
      <c r="M265" s="189"/>
      <c r="T265" s="190"/>
      <c r="AT265" s="185" t="s">
        <v>187</v>
      </c>
      <c r="AU265" s="185" t="s">
        <v>88</v>
      </c>
      <c r="AV265" s="15" t="s">
        <v>132</v>
      </c>
      <c r="AW265" s="15" t="s">
        <v>35</v>
      </c>
      <c r="AX265" s="15" t="s">
        <v>79</v>
      </c>
      <c r="AY265" s="185" t="s">
        <v>118</v>
      </c>
    </row>
    <row r="266" spans="2:65" s="12" customFormat="1" ht="20.399999999999999">
      <c r="B266" s="154"/>
      <c r="D266" s="139" t="s">
        <v>187</v>
      </c>
      <c r="E266" s="155" t="s">
        <v>1</v>
      </c>
      <c r="F266" s="156" t="s">
        <v>402</v>
      </c>
      <c r="H266" s="157">
        <v>18.2</v>
      </c>
      <c r="I266" s="158"/>
      <c r="L266" s="154"/>
      <c r="M266" s="159"/>
      <c r="T266" s="160"/>
      <c r="AT266" s="155" t="s">
        <v>187</v>
      </c>
      <c r="AU266" s="155" t="s">
        <v>88</v>
      </c>
      <c r="AV266" s="12" t="s">
        <v>88</v>
      </c>
      <c r="AW266" s="12" t="s">
        <v>35</v>
      </c>
      <c r="AX266" s="12" t="s">
        <v>79</v>
      </c>
      <c r="AY266" s="155" t="s">
        <v>118</v>
      </c>
    </row>
    <row r="267" spans="2:65" s="12" customFormat="1" ht="20.399999999999999">
      <c r="B267" s="154"/>
      <c r="D267" s="139" t="s">
        <v>187</v>
      </c>
      <c r="E267" s="155" t="s">
        <v>1</v>
      </c>
      <c r="F267" s="156" t="s">
        <v>403</v>
      </c>
      <c r="H267" s="157">
        <v>945</v>
      </c>
      <c r="I267" s="158"/>
      <c r="L267" s="154"/>
      <c r="M267" s="159"/>
      <c r="T267" s="160"/>
      <c r="AT267" s="155" t="s">
        <v>187</v>
      </c>
      <c r="AU267" s="155" t="s">
        <v>88</v>
      </c>
      <c r="AV267" s="12" t="s">
        <v>88</v>
      </c>
      <c r="AW267" s="12" t="s">
        <v>35</v>
      </c>
      <c r="AX267" s="12" t="s">
        <v>79</v>
      </c>
      <c r="AY267" s="155" t="s">
        <v>118</v>
      </c>
    </row>
    <row r="268" spans="2:65" s="15" customFormat="1" ht="10.199999999999999">
      <c r="B268" s="184"/>
      <c r="D268" s="139" t="s">
        <v>187</v>
      </c>
      <c r="E268" s="185" t="s">
        <v>1</v>
      </c>
      <c r="F268" s="186" t="s">
        <v>392</v>
      </c>
      <c r="H268" s="187">
        <v>963.2</v>
      </c>
      <c r="I268" s="188"/>
      <c r="L268" s="184"/>
      <c r="M268" s="189"/>
      <c r="T268" s="190"/>
      <c r="AT268" s="185" t="s">
        <v>187</v>
      </c>
      <c r="AU268" s="185" t="s">
        <v>88</v>
      </c>
      <c r="AV268" s="15" t="s">
        <v>132</v>
      </c>
      <c r="AW268" s="15" t="s">
        <v>35</v>
      </c>
      <c r="AX268" s="15" t="s">
        <v>79</v>
      </c>
      <c r="AY268" s="185" t="s">
        <v>118</v>
      </c>
    </row>
    <row r="269" spans="2:65" s="13" customFormat="1" ht="10.199999999999999">
      <c r="B269" s="161"/>
      <c r="D269" s="139" t="s">
        <v>187</v>
      </c>
      <c r="E269" s="162" t="s">
        <v>1</v>
      </c>
      <c r="F269" s="163" t="s">
        <v>189</v>
      </c>
      <c r="H269" s="164">
        <v>1178.058</v>
      </c>
      <c r="I269" s="165"/>
      <c r="L269" s="161"/>
      <c r="M269" s="166"/>
      <c r="T269" s="167"/>
      <c r="AT269" s="162" t="s">
        <v>187</v>
      </c>
      <c r="AU269" s="162" t="s">
        <v>88</v>
      </c>
      <c r="AV269" s="13" t="s">
        <v>117</v>
      </c>
      <c r="AW269" s="13" t="s">
        <v>35</v>
      </c>
      <c r="AX269" s="13" t="s">
        <v>86</v>
      </c>
      <c r="AY269" s="162" t="s">
        <v>118</v>
      </c>
    </row>
    <row r="270" spans="2:65" s="1" customFormat="1" ht="16.5" customHeight="1">
      <c r="B270" s="32"/>
      <c r="C270" s="126" t="s">
        <v>404</v>
      </c>
      <c r="D270" s="126" t="s">
        <v>119</v>
      </c>
      <c r="E270" s="127" t="s">
        <v>405</v>
      </c>
      <c r="F270" s="128" t="s">
        <v>406</v>
      </c>
      <c r="G270" s="129" t="s">
        <v>234</v>
      </c>
      <c r="H270" s="130">
        <v>25.83</v>
      </c>
      <c r="I270" s="131"/>
      <c r="J270" s="132">
        <f>ROUND(I270*H270,2)</f>
        <v>0</v>
      </c>
      <c r="K270" s="128" t="s">
        <v>123</v>
      </c>
      <c r="L270" s="32"/>
      <c r="M270" s="133" t="s">
        <v>1</v>
      </c>
      <c r="N270" s="134" t="s">
        <v>44</v>
      </c>
      <c r="P270" s="135">
        <f>O270*H270</f>
        <v>0</v>
      </c>
      <c r="Q270" s="135">
        <v>0</v>
      </c>
      <c r="R270" s="135">
        <f>Q270*H270</f>
        <v>0</v>
      </c>
      <c r="S270" s="135">
        <v>0</v>
      </c>
      <c r="T270" s="136">
        <f>S270*H270</f>
        <v>0</v>
      </c>
      <c r="AR270" s="137" t="s">
        <v>117</v>
      </c>
      <c r="AT270" s="137" t="s">
        <v>119</v>
      </c>
      <c r="AU270" s="137" t="s">
        <v>88</v>
      </c>
      <c r="AY270" s="17" t="s">
        <v>118</v>
      </c>
      <c r="BE270" s="138">
        <f>IF(N270="základní",J270,0)</f>
        <v>0</v>
      </c>
      <c r="BF270" s="138">
        <f>IF(N270="snížená",J270,0)</f>
        <v>0</v>
      </c>
      <c r="BG270" s="138">
        <f>IF(N270="zákl. přenesená",J270,0)</f>
        <v>0</v>
      </c>
      <c r="BH270" s="138">
        <f>IF(N270="sníž. přenesená",J270,0)</f>
        <v>0</v>
      </c>
      <c r="BI270" s="138">
        <f>IF(N270="nulová",J270,0)</f>
        <v>0</v>
      </c>
      <c r="BJ270" s="17" t="s">
        <v>86</v>
      </c>
      <c r="BK270" s="138">
        <f>ROUND(I270*H270,2)</f>
        <v>0</v>
      </c>
      <c r="BL270" s="17" t="s">
        <v>117</v>
      </c>
      <c r="BM270" s="137" t="s">
        <v>407</v>
      </c>
    </row>
    <row r="271" spans="2:65" s="12" customFormat="1" ht="10.199999999999999">
      <c r="B271" s="154"/>
      <c r="D271" s="139" t="s">
        <v>187</v>
      </c>
      <c r="E271" s="155" t="s">
        <v>1</v>
      </c>
      <c r="F271" s="156" t="s">
        <v>408</v>
      </c>
      <c r="H271" s="157">
        <v>4.3049999999999997</v>
      </c>
      <c r="I271" s="158"/>
      <c r="L271" s="154"/>
      <c r="M271" s="159"/>
      <c r="T271" s="160"/>
      <c r="AT271" s="155" t="s">
        <v>187</v>
      </c>
      <c r="AU271" s="155" t="s">
        <v>88</v>
      </c>
      <c r="AV271" s="12" t="s">
        <v>88</v>
      </c>
      <c r="AW271" s="12" t="s">
        <v>35</v>
      </c>
      <c r="AX271" s="12" t="s">
        <v>79</v>
      </c>
      <c r="AY271" s="155" t="s">
        <v>118</v>
      </c>
    </row>
    <row r="272" spans="2:65" s="12" customFormat="1" ht="10.199999999999999">
      <c r="B272" s="154"/>
      <c r="D272" s="139" t="s">
        <v>187</v>
      </c>
      <c r="E272" s="155" t="s">
        <v>1</v>
      </c>
      <c r="F272" s="156" t="s">
        <v>409</v>
      </c>
      <c r="H272" s="157">
        <v>21.524999999999999</v>
      </c>
      <c r="I272" s="158"/>
      <c r="L272" s="154"/>
      <c r="M272" s="159"/>
      <c r="T272" s="160"/>
      <c r="AT272" s="155" t="s">
        <v>187</v>
      </c>
      <c r="AU272" s="155" t="s">
        <v>88</v>
      </c>
      <c r="AV272" s="12" t="s">
        <v>88</v>
      </c>
      <c r="AW272" s="12" t="s">
        <v>35</v>
      </c>
      <c r="AX272" s="12" t="s">
        <v>79</v>
      </c>
      <c r="AY272" s="155" t="s">
        <v>118</v>
      </c>
    </row>
    <row r="273" spans="2:65" s="13" customFormat="1" ht="10.199999999999999">
      <c r="B273" s="161"/>
      <c r="D273" s="139" t="s">
        <v>187</v>
      </c>
      <c r="E273" s="162" t="s">
        <v>1</v>
      </c>
      <c r="F273" s="163" t="s">
        <v>189</v>
      </c>
      <c r="H273" s="164">
        <v>25.83</v>
      </c>
      <c r="I273" s="165"/>
      <c r="L273" s="161"/>
      <c r="M273" s="166"/>
      <c r="T273" s="167"/>
      <c r="AT273" s="162" t="s">
        <v>187</v>
      </c>
      <c r="AU273" s="162" t="s">
        <v>88</v>
      </c>
      <c r="AV273" s="13" t="s">
        <v>117</v>
      </c>
      <c r="AW273" s="13" t="s">
        <v>35</v>
      </c>
      <c r="AX273" s="13" t="s">
        <v>86</v>
      </c>
      <c r="AY273" s="162" t="s">
        <v>118</v>
      </c>
    </row>
    <row r="274" spans="2:65" s="1" customFormat="1" ht="24.15" customHeight="1">
      <c r="B274" s="32"/>
      <c r="C274" s="126" t="s">
        <v>410</v>
      </c>
      <c r="D274" s="126" t="s">
        <v>119</v>
      </c>
      <c r="E274" s="127" t="s">
        <v>411</v>
      </c>
      <c r="F274" s="128" t="s">
        <v>412</v>
      </c>
      <c r="G274" s="129" t="s">
        <v>234</v>
      </c>
      <c r="H274" s="130">
        <v>361.62</v>
      </c>
      <c r="I274" s="131"/>
      <c r="J274" s="132">
        <f>ROUND(I274*H274,2)</f>
        <v>0</v>
      </c>
      <c r="K274" s="128" t="s">
        <v>123</v>
      </c>
      <c r="L274" s="32"/>
      <c r="M274" s="133" t="s">
        <v>1</v>
      </c>
      <c r="N274" s="134" t="s">
        <v>44</v>
      </c>
      <c r="P274" s="135">
        <f>O274*H274</f>
        <v>0</v>
      </c>
      <c r="Q274" s="135">
        <v>0</v>
      </c>
      <c r="R274" s="135">
        <f>Q274*H274</f>
        <v>0</v>
      </c>
      <c r="S274" s="135">
        <v>0</v>
      </c>
      <c r="T274" s="136">
        <f>S274*H274</f>
        <v>0</v>
      </c>
      <c r="AR274" s="137" t="s">
        <v>117</v>
      </c>
      <c r="AT274" s="137" t="s">
        <v>119</v>
      </c>
      <c r="AU274" s="137" t="s">
        <v>88</v>
      </c>
      <c r="AY274" s="17" t="s">
        <v>118</v>
      </c>
      <c r="BE274" s="138">
        <f>IF(N274="základní",J274,0)</f>
        <v>0</v>
      </c>
      <c r="BF274" s="138">
        <f>IF(N274="snížená",J274,0)</f>
        <v>0</v>
      </c>
      <c r="BG274" s="138">
        <f>IF(N274="zákl. přenesená",J274,0)</f>
        <v>0</v>
      </c>
      <c r="BH274" s="138">
        <f>IF(N274="sníž. přenesená",J274,0)</f>
        <v>0</v>
      </c>
      <c r="BI274" s="138">
        <f>IF(N274="nulová",J274,0)</f>
        <v>0</v>
      </c>
      <c r="BJ274" s="17" t="s">
        <v>86</v>
      </c>
      <c r="BK274" s="138">
        <f>ROUND(I274*H274,2)</f>
        <v>0</v>
      </c>
      <c r="BL274" s="17" t="s">
        <v>117</v>
      </c>
      <c r="BM274" s="137" t="s">
        <v>413</v>
      </c>
    </row>
    <row r="275" spans="2:65" s="14" customFormat="1" ht="10.199999999999999">
      <c r="B275" s="178"/>
      <c r="D275" s="139" t="s">
        <v>187</v>
      </c>
      <c r="E275" s="179" t="s">
        <v>1</v>
      </c>
      <c r="F275" s="180" t="s">
        <v>381</v>
      </c>
      <c r="H275" s="179" t="s">
        <v>1</v>
      </c>
      <c r="I275" s="181"/>
      <c r="L275" s="178"/>
      <c r="M275" s="182"/>
      <c r="T275" s="183"/>
      <c r="AT275" s="179" t="s">
        <v>187</v>
      </c>
      <c r="AU275" s="179" t="s">
        <v>88</v>
      </c>
      <c r="AV275" s="14" t="s">
        <v>86</v>
      </c>
      <c r="AW275" s="14" t="s">
        <v>35</v>
      </c>
      <c r="AX275" s="14" t="s">
        <v>79</v>
      </c>
      <c r="AY275" s="179" t="s">
        <v>118</v>
      </c>
    </row>
    <row r="276" spans="2:65" s="12" customFormat="1" ht="10.199999999999999">
      <c r="B276" s="154"/>
      <c r="D276" s="139" t="s">
        <v>187</v>
      </c>
      <c r="E276" s="155" t="s">
        <v>1</v>
      </c>
      <c r="F276" s="156" t="s">
        <v>414</v>
      </c>
      <c r="H276" s="157">
        <v>60.27</v>
      </c>
      <c r="I276" s="158"/>
      <c r="L276" s="154"/>
      <c r="M276" s="159"/>
      <c r="T276" s="160"/>
      <c r="AT276" s="155" t="s">
        <v>187</v>
      </c>
      <c r="AU276" s="155" t="s">
        <v>88</v>
      </c>
      <c r="AV276" s="12" t="s">
        <v>88</v>
      </c>
      <c r="AW276" s="12" t="s">
        <v>35</v>
      </c>
      <c r="AX276" s="12" t="s">
        <v>79</v>
      </c>
      <c r="AY276" s="155" t="s">
        <v>118</v>
      </c>
    </row>
    <row r="277" spans="2:65" s="12" customFormat="1" ht="10.199999999999999">
      <c r="B277" s="154"/>
      <c r="D277" s="139" t="s">
        <v>187</v>
      </c>
      <c r="E277" s="155" t="s">
        <v>1</v>
      </c>
      <c r="F277" s="156" t="s">
        <v>415</v>
      </c>
      <c r="H277" s="157">
        <v>301.35000000000002</v>
      </c>
      <c r="I277" s="158"/>
      <c r="L277" s="154"/>
      <c r="M277" s="159"/>
      <c r="T277" s="160"/>
      <c r="AT277" s="155" t="s">
        <v>187</v>
      </c>
      <c r="AU277" s="155" t="s">
        <v>88</v>
      </c>
      <c r="AV277" s="12" t="s">
        <v>88</v>
      </c>
      <c r="AW277" s="12" t="s">
        <v>35</v>
      </c>
      <c r="AX277" s="12" t="s">
        <v>79</v>
      </c>
      <c r="AY277" s="155" t="s">
        <v>118</v>
      </c>
    </row>
    <row r="278" spans="2:65" s="13" customFormat="1" ht="10.199999999999999">
      <c r="B278" s="161"/>
      <c r="D278" s="139" t="s">
        <v>187</v>
      </c>
      <c r="E278" s="162" t="s">
        <v>1</v>
      </c>
      <c r="F278" s="163" t="s">
        <v>189</v>
      </c>
      <c r="H278" s="164">
        <v>361.62</v>
      </c>
      <c r="I278" s="165"/>
      <c r="L278" s="161"/>
      <c r="M278" s="166"/>
      <c r="T278" s="167"/>
      <c r="AT278" s="162" t="s">
        <v>187</v>
      </c>
      <c r="AU278" s="162" t="s">
        <v>88</v>
      </c>
      <c r="AV278" s="13" t="s">
        <v>117</v>
      </c>
      <c r="AW278" s="13" t="s">
        <v>35</v>
      </c>
      <c r="AX278" s="13" t="s">
        <v>86</v>
      </c>
      <c r="AY278" s="162" t="s">
        <v>118</v>
      </c>
    </row>
    <row r="279" spans="2:65" s="1" customFormat="1" ht="37.799999999999997" customHeight="1">
      <c r="B279" s="32"/>
      <c r="C279" s="126" t="s">
        <v>416</v>
      </c>
      <c r="D279" s="126" t="s">
        <v>119</v>
      </c>
      <c r="E279" s="127" t="s">
        <v>417</v>
      </c>
      <c r="F279" s="128" t="s">
        <v>418</v>
      </c>
      <c r="G279" s="129" t="s">
        <v>234</v>
      </c>
      <c r="H279" s="130">
        <v>94.63</v>
      </c>
      <c r="I279" s="131"/>
      <c r="J279" s="132">
        <f>ROUND(I279*H279,2)</f>
        <v>0</v>
      </c>
      <c r="K279" s="128" t="s">
        <v>123</v>
      </c>
      <c r="L279" s="32"/>
      <c r="M279" s="133" t="s">
        <v>1</v>
      </c>
      <c r="N279" s="134" t="s">
        <v>44</v>
      </c>
      <c r="P279" s="135">
        <f>O279*H279</f>
        <v>0</v>
      </c>
      <c r="Q279" s="135">
        <v>0</v>
      </c>
      <c r="R279" s="135">
        <f>Q279*H279</f>
        <v>0</v>
      </c>
      <c r="S279" s="135">
        <v>0</v>
      </c>
      <c r="T279" s="136">
        <f>S279*H279</f>
        <v>0</v>
      </c>
      <c r="AR279" s="137" t="s">
        <v>117</v>
      </c>
      <c r="AT279" s="137" t="s">
        <v>119</v>
      </c>
      <c r="AU279" s="137" t="s">
        <v>88</v>
      </c>
      <c r="AY279" s="17" t="s">
        <v>118</v>
      </c>
      <c r="BE279" s="138">
        <f>IF(N279="základní",J279,0)</f>
        <v>0</v>
      </c>
      <c r="BF279" s="138">
        <f>IF(N279="snížená",J279,0)</f>
        <v>0</v>
      </c>
      <c r="BG279" s="138">
        <f>IF(N279="zákl. přenesená",J279,0)</f>
        <v>0</v>
      </c>
      <c r="BH279" s="138">
        <f>IF(N279="sníž. přenesená",J279,0)</f>
        <v>0</v>
      </c>
      <c r="BI279" s="138">
        <f>IF(N279="nulová",J279,0)</f>
        <v>0</v>
      </c>
      <c r="BJ279" s="17" t="s">
        <v>86</v>
      </c>
      <c r="BK279" s="138">
        <f>ROUND(I279*H279,2)</f>
        <v>0</v>
      </c>
      <c r="BL279" s="17" t="s">
        <v>117</v>
      </c>
      <c r="BM279" s="137" t="s">
        <v>419</v>
      </c>
    </row>
    <row r="280" spans="2:65" s="12" customFormat="1" ht="10.199999999999999">
      <c r="B280" s="154"/>
      <c r="D280" s="139" t="s">
        <v>187</v>
      </c>
      <c r="E280" s="155" t="s">
        <v>1</v>
      </c>
      <c r="F280" s="156" t="s">
        <v>420</v>
      </c>
      <c r="H280" s="157">
        <v>1.3</v>
      </c>
      <c r="I280" s="158"/>
      <c r="L280" s="154"/>
      <c r="M280" s="159"/>
      <c r="T280" s="160"/>
      <c r="AT280" s="155" t="s">
        <v>187</v>
      </c>
      <c r="AU280" s="155" t="s">
        <v>88</v>
      </c>
      <c r="AV280" s="12" t="s">
        <v>88</v>
      </c>
      <c r="AW280" s="12" t="s">
        <v>35</v>
      </c>
      <c r="AX280" s="12" t="s">
        <v>79</v>
      </c>
      <c r="AY280" s="155" t="s">
        <v>118</v>
      </c>
    </row>
    <row r="281" spans="2:65" s="12" customFormat="1" ht="10.199999999999999">
      <c r="B281" s="154"/>
      <c r="D281" s="139" t="s">
        <v>187</v>
      </c>
      <c r="E281" s="155" t="s">
        <v>1</v>
      </c>
      <c r="F281" s="156" t="s">
        <v>421</v>
      </c>
      <c r="H281" s="157">
        <v>67.5</v>
      </c>
      <c r="I281" s="158"/>
      <c r="L281" s="154"/>
      <c r="M281" s="159"/>
      <c r="T281" s="160"/>
      <c r="AT281" s="155" t="s">
        <v>187</v>
      </c>
      <c r="AU281" s="155" t="s">
        <v>88</v>
      </c>
      <c r="AV281" s="12" t="s">
        <v>88</v>
      </c>
      <c r="AW281" s="12" t="s">
        <v>35</v>
      </c>
      <c r="AX281" s="12" t="s">
        <v>79</v>
      </c>
      <c r="AY281" s="155" t="s">
        <v>118</v>
      </c>
    </row>
    <row r="282" spans="2:65" s="15" customFormat="1" ht="10.199999999999999">
      <c r="B282" s="184"/>
      <c r="D282" s="139" t="s">
        <v>187</v>
      </c>
      <c r="E282" s="185" t="s">
        <v>1</v>
      </c>
      <c r="F282" s="186" t="s">
        <v>392</v>
      </c>
      <c r="H282" s="187">
        <v>68.8</v>
      </c>
      <c r="I282" s="188"/>
      <c r="L282" s="184"/>
      <c r="M282" s="189"/>
      <c r="T282" s="190"/>
      <c r="AT282" s="185" t="s">
        <v>187</v>
      </c>
      <c r="AU282" s="185" t="s">
        <v>88</v>
      </c>
      <c r="AV282" s="15" t="s">
        <v>132</v>
      </c>
      <c r="AW282" s="15" t="s">
        <v>35</v>
      </c>
      <c r="AX282" s="15" t="s">
        <v>79</v>
      </c>
      <c r="AY282" s="185" t="s">
        <v>118</v>
      </c>
    </row>
    <row r="283" spans="2:65" s="12" customFormat="1" ht="10.199999999999999">
      <c r="B283" s="154"/>
      <c r="D283" s="139" t="s">
        <v>187</v>
      </c>
      <c r="E283" s="155" t="s">
        <v>1</v>
      </c>
      <c r="F283" s="156" t="s">
        <v>422</v>
      </c>
      <c r="H283" s="157">
        <v>4.3049999999999997</v>
      </c>
      <c r="I283" s="158"/>
      <c r="L283" s="154"/>
      <c r="M283" s="159"/>
      <c r="T283" s="160"/>
      <c r="AT283" s="155" t="s">
        <v>187</v>
      </c>
      <c r="AU283" s="155" t="s">
        <v>88</v>
      </c>
      <c r="AV283" s="12" t="s">
        <v>88</v>
      </c>
      <c r="AW283" s="12" t="s">
        <v>35</v>
      </c>
      <c r="AX283" s="12" t="s">
        <v>79</v>
      </c>
      <c r="AY283" s="155" t="s">
        <v>118</v>
      </c>
    </row>
    <row r="284" spans="2:65" s="12" customFormat="1" ht="10.199999999999999">
      <c r="B284" s="154"/>
      <c r="D284" s="139" t="s">
        <v>187</v>
      </c>
      <c r="E284" s="155" t="s">
        <v>1</v>
      </c>
      <c r="F284" s="156" t="s">
        <v>423</v>
      </c>
      <c r="H284" s="157">
        <v>21.524999999999999</v>
      </c>
      <c r="I284" s="158"/>
      <c r="L284" s="154"/>
      <c r="M284" s="159"/>
      <c r="T284" s="160"/>
      <c r="AT284" s="155" t="s">
        <v>187</v>
      </c>
      <c r="AU284" s="155" t="s">
        <v>88</v>
      </c>
      <c r="AV284" s="12" t="s">
        <v>88</v>
      </c>
      <c r="AW284" s="12" t="s">
        <v>35</v>
      </c>
      <c r="AX284" s="12" t="s">
        <v>79</v>
      </c>
      <c r="AY284" s="155" t="s">
        <v>118</v>
      </c>
    </row>
    <row r="285" spans="2:65" s="15" customFormat="1" ht="10.199999999999999">
      <c r="B285" s="184"/>
      <c r="D285" s="139" t="s">
        <v>187</v>
      </c>
      <c r="E285" s="185" t="s">
        <v>1</v>
      </c>
      <c r="F285" s="186" t="s">
        <v>392</v>
      </c>
      <c r="H285" s="187">
        <v>25.83</v>
      </c>
      <c r="I285" s="188"/>
      <c r="L285" s="184"/>
      <c r="M285" s="189"/>
      <c r="T285" s="190"/>
      <c r="AT285" s="185" t="s">
        <v>187</v>
      </c>
      <c r="AU285" s="185" t="s">
        <v>88</v>
      </c>
      <c r="AV285" s="15" t="s">
        <v>132</v>
      </c>
      <c r="AW285" s="15" t="s">
        <v>35</v>
      </c>
      <c r="AX285" s="15" t="s">
        <v>79</v>
      </c>
      <c r="AY285" s="185" t="s">
        <v>118</v>
      </c>
    </row>
    <row r="286" spans="2:65" s="13" customFormat="1" ht="10.199999999999999">
      <c r="B286" s="161"/>
      <c r="D286" s="139" t="s">
        <v>187</v>
      </c>
      <c r="E286" s="162" t="s">
        <v>1</v>
      </c>
      <c r="F286" s="163" t="s">
        <v>189</v>
      </c>
      <c r="H286" s="164">
        <v>94.63</v>
      </c>
      <c r="I286" s="165"/>
      <c r="L286" s="161"/>
      <c r="M286" s="166"/>
      <c r="T286" s="167"/>
      <c r="AT286" s="162" t="s">
        <v>187</v>
      </c>
      <c r="AU286" s="162" t="s">
        <v>88</v>
      </c>
      <c r="AV286" s="13" t="s">
        <v>117</v>
      </c>
      <c r="AW286" s="13" t="s">
        <v>35</v>
      </c>
      <c r="AX286" s="13" t="s">
        <v>86</v>
      </c>
      <c r="AY286" s="162" t="s">
        <v>118</v>
      </c>
    </row>
    <row r="287" spans="2:65" s="1" customFormat="1" ht="44.25" customHeight="1">
      <c r="B287" s="32"/>
      <c r="C287" s="126" t="s">
        <v>424</v>
      </c>
      <c r="D287" s="126" t="s">
        <v>119</v>
      </c>
      <c r="E287" s="127" t="s">
        <v>425</v>
      </c>
      <c r="F287" s="128" t="s">
        <v>426</v>
      </c>
      <c r="G287" s="129" t="s">
        <v>234</v>
      </c>
      <c r="H287" s="130">
        <v>34.03</v>
      </c>
      <c r="I287" s="131"/>
      <c r="J287" s="132">
        <f>ROUND(I287*H287,2)</f>
        <v>0</v>
      </c>
      <c r="K287" s="128" t="s">
        <v>123</v>
      </c>
      <c r="L287" s="32"/>
      <c r="M287" s="133" t="s">
        <v>1</v>
      </c>
      <c r="N287" s="134" t="s">
        <v>44</v>
      </c>
      <c r="P287" s="135">
        <f>O287*H287</f>
        <v>0</v>
      </c>
      <c r="Q287" s="135">
        <v>0</v>
      </c>
      <c r="R287" s="135">
        <f>Q287*H287</f>
        <v>0</v>
      </c>
      <c r="S287" s="135">
        <v>0</v>
      </c>
      <c r="T287" s="136">
        <f>S287*H287</f>
        <v>0</v>
      </c>
      <c r="AR287" s="137" t="s">
        <v>117</v>
      </c>
      <c r="AT287" s="137" t="s">
        <v>119</v>
      </c>
      <c r="AU287" s="137" t="s">
        <v>88</v>
      </c>
      <c r="AY287" s="17" t="s">
        <v>118</v>
      </c>
      <c r="BE287" s="138">
        <f>IF(N287="základní",J287,0)</f>
        <v>0</v>
      </c>
      <c r="BF287" s="138">
        <f>IF(N287="snížená",J287,0)</f>
        <v>0</v>
      </c>
      <c r="BG287" s="138">
        <f>IF(N287="zákl. přenesená",J287,0)</f>
        <v>0</v>
      </c>
      <c r="BH287" s="138">
        <f>IF(N287="sníž. přenesená",J287,0)</f>
        <v>0</v>
      </c>
      <c r="BI287" s="138">
        <f>IF(N287="nulová",J287,0)</f>
        <v>0</v>
      </c>
      <c r="BJ287" s="17" t="s">
        <v>86</v>
      </c>
      <c r="BK287" s="138">
        <f>ROUND(I287*H287,2)</f>
        <v>0</v>
      </c>
      <c r="BL287" s="17" t="s">
        <v>117</v>
      </c>
      <c r="BM287" s="137" t="s">
        <v>427</v>
      </c>
    </row>
    <row r="288" spans="2:65" s="12" customFormat="1" ht="20.399999999999999">
      <c r="B288" s="154"/>
      <c r="D288" s="139" t="s">
        <v>187</v>
      </c>
      <c r="E288" s="155" t="s">
        <v>1</v>
      </c>
      <c r="F288" s="156" t="s">
        <v>428</v>
      </c>
      <c r="H288" s="157">
        <v>1.5229999999999999</v>
      </c>
      <c r="I288" s="158"/>
      <c r="L288" s="154"/>
      <c r="M288" s="159"/>
      <c r="T288" s="160"/>
      <c r="AT288" s="155" t="s">
        <v>187</v>
      </c>
      <c r="AU288" s="155" t="s">
        <v>88</v>
      </c>
      <c r="AV288" s="12" t="s">
        <v>88</v>
      </c>
      <c r="AW288" s="12" t="s">
        <v>35</v>
      </c>
      <c r="AX288" s="12" t="s">
        <v>79</v>
      </c>
      <c r="AY288" s="155" t="s">
        <v>118</v>
      </c>
    </row>
    <row r="289" spans="2:65" s="12" customFormat="1" ht="20.399999999999999">
      <c r="B289" s="154"/>
      <c r="D289" s="139" t="s">
        <v>187</v>
      </c>
      <c r="E289" s="155" t="s">
        <v>1</v>
      </c>
      <c r="F289" s="156" t="s">
        <v>429</v>
      </c>
      <c r="H289" s="157">
        <v>1.907</v>
      </c>
      <c r="I289" s="158"/>
      <c r="L289" s="154"/>
      <c r="M289" s="159"/>
      <c r="T289" s="160"/>
      <c r="AT289" s="155" t="s">
        <v>187</v>
      </c>
      <c r="AU289" s="155" t="s">
        <v>88</v>
      </c>
      <c r="AV289" s="12" t="s">
        <v>88</v>
      </c>
      <c r="AW289" s="12" t="s">
        <v>35</v>
      </c>
      <c r="AX289" s="12" t="s">
        <v>79</v>
      </c>
      <c r="AY289" s="155" t="s">
        <v>118</v>
      </c>
    </row>
    <row r="290" spans="2:65" s="12" customFormat="1" ht="20.399999999999999">
      <c r="B290" s="154"/>
      <c r="D290" s="139" t="s">
        <v>187</v>
      </c>
      <c r="E290" s="155" t="s">
        <v>1</v>
      </c>
      <c r="F290" s="156" t="s">
        <v>430</v>
      </c>
      <c r="H290" s="157">
        <v>30.6</v>
      </c>
      <c r="I290" s="158"/>
      <c r="L290" s="154"/>
      <c r="M290" s="159"/>
      <c r="T290" s="160"/>
      <c r="AT290" s="155" t="s">
        <v>187</v>
      </c>
      <c r="AU290" s="155" t="s">
        <v>88</v>
      </c>
      <c r="AV290" s="12" t="s">
        <v>88</v>
      </c>
      <c r="AW290" s="12" t="s">
        <v>35</v>
      </c>
      <c r="AX290" s="12" t="s">
        <v>79</v>
      </c>
      <c r="AY290" s="155" t="s">
        <v>118</v>
      </c>
    </row>
    <row r="291" spans="2:65" s="13" customFormat="1" ht="10.199999999999999">
      <c r="B291" s="161"/>
      <c r="D291" s="139" t="s">
        <v>187</v>
      </c>
      <c r="E291" s="162" t="s">
        <v>1</v>
      </c>
      <c r="F291" s="163" t="s">
        <v>189</v>
      </c>
      <c r="H291" s="164">
        <v>34.03</v>
      </c>
      <c r="I291" s="165"/>
      <c r="L291" s="161"/>
      <c r="M291" s="166"/>
      <c r="T291" s="167"/>
      <c r="AT291" s="162" t="s">
        <v>187</v>
      </c>
      <c r="AU291" s="162" t="s">
        <v>88</v>
      </c>
      <c r="AV291" s="13" t="s">
        <v>117</v>
      </c>
      <c r="AW291" s="13" t="s">
        <v>35</v>
      </c>
      <c r="AX291" s="13" t="s">
        <v>86</v>
      </c>
      <c r="AY291" s="162" t="s">
        <v>118</v>
      </c>
    </row>
    <row r="292" spans="2:65" s="1" customFormat="1" ht="44.25" customHeight="1">
      <c r="B292" s="32"/>
      <c r="C292" s="126" t="s">
        <v>431</v>
      </c>
      <c r="D292" s="126" t="s">
        <v>119</v>
      </c>
      <c r="E292" s="127" t="s">
        <v>432</v>
      </c>
      <c r="F292" s="128" t="s">
        <v>433</v>
      </c>
      <c r="G292" s="129" t="s">
        <v>234</v>
      </c>
      <c r="H292" s="130">
        <v>15.347</v>
      </c>
      <c r="I292" s="131"/>
      <c r="J292" s="132">
        <f>ROUND(I292*H292,2)</f>
        <v>0</v>
      </c>
      <c r="K292" s="128" t="s">
        <v>123</v>
      </c>
      <c r="L292" s="32"/>
      <c r="M292" s="133" t="s">
        <v>1</v>
      </c>
      <c r="N292" s="134" t="s">
        <v>44</v>
      </c>
      <c r="P292" s="135">
        <f>O292*H292</f>
        <v>0</v>
      </c>
      <c r="Q292" s="135">
        <v>0</v>
      </c>
      <c r="R292" s="135">
        <f>Q292*H292</f>
        <v>0</v>
      </c>
      <c r="S292" s="135">
        <v>0</v>
      </c>
      <c r="T292" s="136">
        <f>S292*H292</f>
        <v>0</v>
      </c>
      <c r="AR292" s="137" t="s">
        <v>117</v>
      </c>
      <c r="AT292" s="137" t="s">
        <v>119</v>
      </c>
      <c r="AU292" s="137" t="s">
        <v>88</v>
      </c>
      <c r="AY292" s="17" t="s">
        <v>118</v>
      </c>
      <c r="BE292" s="138">
        <f>IF(N292="základní",J292,0)</f>
        <v>0</v>
      </c>
      <c r="BF292" s="138">
        <f>IF(N292="snížená",J292,0)</f>
        <v>0</v>
      </c>
      <c r="BG292" s="138">
        <f>IF(N292="zákl. přenesená",J292,0)</f>
        <v>0</v>
      </c>
      <c r="BH292" s="138">
        <f>IF(N292="sníž. přenesená",J292,0)</f>
        <v>0</v>
      </c>
      <c r="BI292" s="138">
        <f>IF(N292="nulová",J292,0)</f>
        <v>0</v>
      </c>
      <c r="BJ292" s="17" t="s">
        <v>86</v>
      </c>
      <c r="BK292" s="138">
        <f>ROUND(I292*H292,2)</f>
        <v>0</v>
      </c>
      <c r="BL292" s="17" t="s">
        <v>117</v>
      </c>
      <c r="BM292" s="137" t="s">
        <v>434</v>
      </c>
    </row>
    <row r="293" spans="2:65" s="12" customFormat="1" ht="10.199999999999999">
      <c r="B293" s="154"/>
      <c r="D293" s="139" t="s">
        <v>187</v>
      </c>
      <c r="E293" s="155" t="s">
        <v>1</v>
      </c>
      <c r="F293" s="156" t="s">
        <v>435</v>
      </c>
      <c r="H293" s="157">
        <v>0.54900000000000004</v>
      </c>
      <c r="I293" s="158"/>
      <c r="L293" s="154"/>
      <c r="M293" s="159"/>
      <c r="T293" s="160"/>
      <c r="AT293" s="155" t="s">
        <v>187</v>
      </c>
      <c r="AU293" s="155" t="s">
        <v>88</v>
      </c>
      <c r="AV293" s="12" t="s">
        <v>88</v>
      </c>
      <c r="AW293" s="12" t="s">
        <v>35</v>
      </c>
      <c r="AX293" s="12" t="s">
        <v>79</v>
      </c>
      <c r="AY293" s="155" t="s">
        <v>118</v>
      </c>
    </row>
    <row r="294" spans="2:65" s="12" customFormat="1" ht="10.199999999999999">
      <c r="B294" s="154"/>
      <c r="D294" s="139" t="s">
        <v>187</v>
      </c>
      <c r="E294" s="155" t="s">
        <v>1</v>
      </c>
      <c r="F294" s="156" t="s">
        <v>436</v>
      </c>
      <c r="H294" s="157">
        <v>0.68600000000000005</v>
      </c>
      <c r="I294" s="158"/>
      <c r="L294" s="154"/>
      <c r="M294" s="159"/>
      <c r="T294" s="160"/>
      <c r="AT294" s="155" t="s">
        <v>187</v>
      </c>
      <c r="AU294" s="155" t="s">
        <v>88</v>
      </c>
      <c r="AV294" s="12" t="s">
        <v>88</v>
      </c>
      <c r="AW294" s="12" t="s">
        <v>35</v>
      </c>
      <c r="AX294" s="12" t="s">
        <v>79</v>
      </c>
      <c r="AY294" s="155" t="s">
        <v>118</v>
      </c>
    </row>
    <row r="295" spans="2:65" s="12" customFormat="1" ht="20.399999999999999">
      <c r="B295" s="154"/>
      <c r="D295" s="139" t="s">
        <v>187</v>
      </c>
      <c r="E295" s="155" t="s">
        <v>1</v>
      </c>
      <c r="F295" s="156" t="s">
        <v>437</v>
      </c>
      <c r="H295" s="157">
        <v>14.112</v>
      </c>
      <c r="I295" s="158"/>
      <c r="L295" s="154"/>
      <c r="M295" s="159"/>
      <c r="T295" s="160"/>
      <c r="AT295" s="155" t="s">
        <v>187</v>
      </c>
      <c r="AU295" s="155" t="s">
        <v>88</v>
      </c>
      <c r="AV295" s="12" t="s">
        <v>88</v>
      </c>
      <c r="AW295" s="12" t="s">
        <v>35</v>
      </c>
      <c r="AX295" s="12" t="s">
        <v>79</v>
      </c>
      <c r="AY295" s="155" t="s">
        <v>118</v>
      </c>
    </row>
    <row r="296" spans="2:65" s="13" customFormat="1" ht="10.199999999999999">
      <c r="B296" s="161"/>
      <c r="D296" s="139" t="s">
        <v>187</v>
      </c>
      <c r="E296" s="162" t="s">
        <v>1</v>
      </c>
      <c r="F296" s="163" t="s">
        <v>189</v>
      </c>
      <c r="H296" s="164">
        <v>15.347</v>
      </c>
      <c r="I296" s="165"/>
      <c r="L296" s="161"/>
      <c r="M296" s="166"/>
      <c r="T296" s="167"/>
      <c r="AT296" s="162" t="s">
        <v>187</v>
      </c>
      <c r="AU296" s="162" t="s">
        <v>88</v>
      </c>
      <c r="AV296" s="13" t="s">
        <v>117</v>
      </c>
      <c r="AW296" s="13" t="s">
        <v>35</v>
      </c>
      <c r="AX296" s="13" t="s">
        <v>86</v>
      </c>
      <c r="AY296" s="162" t="s">
        <v>118</v>
      </c>
    </row>
    <row r="297" spans="2:65" s="10" customFormat="1" ht="22.8" customHeight="1">
      <c r="B297" s="116"/>
      <c r="D297" s="117" t="s">
        <v>78</v>
      </c>
      <c r="E297" s="152" t="s">
        <v>438</v>
      </c>
      <c r="F297" s="152" t="s">
        <v>439</v>
      </c>
      <c r="I297" s="119"/>
      <c r="J297" s="153">
        <f>BK297</f>
        <v>0</v>
      </c>
      <c r="L297" s="116"/>
      <c r="M297" s="121"/>
      <c r="P297" s="122">
        <f>P298</f>
        <v>0</v>
      </c>
      <c r="R297" s="122">
        <f>R298</f>
        <v>0</v>
      </c>
      <c r="T297" s="123">
        <f>T298</f>
        <v>0</v>
      </c>
      <c r="AR297" s="117" t="s">
        <v>86</v>
      </c>
      <c r="AT297" s="124" t="s">
        <v>78</v>
      </c>
      <c r="AU297" s="124" t="s">
        <v>86</v>
      </c>
      <c r="AY297" s="117" t="s">
        <v>118</v>
      </c>
      <c r="BK297" s="125">
        <f>BK298</f>
        <v>0</v>
      </c>
    </row>
    <row r="298" spans="2:65" s="1" customFormat="1" ht="24.15" customHeight="1">
      <c r="B298" s="32"/>
      <c r="C298" s="126" t="s">
        <v>440</v>
      </c>
      <c r="D298" s="126" t="s">
        <v>119</v>
      </c>
      <c r="E298" s="127" t="s">
        <v>441</v>
      </c>
      <c r="F298" s="128" t="s">
        <v>442</v>
      </c>
      <c r="G298" s="129" t="s">
        <v>234</v>
      </c>
      <c r="H298" s="130">
        <v>173.44800000000001</v>
      </c>
      <c r="I298" s="131"/>
      <c r="J298" s="132">
        <f>ROUND(I298*H298,2)</f>
        <v>0</v>
      </c>
      <c r="K298" s="128" t="s">
        <v>123</v>
      </c>
      <c r="L298" s="32"/>
      <c r="M298" s="143" t="s">
        <v>1</v>
      </c>
      <c r="N298" s="144" t="s">
        <v>44</v>
      </c>
      <c r="O298" s="145"/>
      <c r="P298" s="146">
        <f>O298*H298</f>
        <v>0</v>
      </c>
      <c r="Q298" s="146">
        <v>0</v>
      </c>
      <c r="R298" s="146">
        <f>Q298*H298</f>
        <v>0</v>
      </c>
      <c r="S298" s="146">
        <v>0</v>
      </c>
      <c r="T298" s="147">
        <f>S298*H298</f>
        <v>0</v>
      </c>
      <c r="AR298" s="137" t="s">
        <v>117</v>
      </c>
      <c r="AT298" s="137" t="s">
        <v>119</v>
      </c>
      <c r="AU298" s="137" t="s">
        <v>88</v>
      </c>
      <c r="AY298" s="17" t="s">
        <v>118</v>
      </c>
      <c r="BE298" s="138">
        <f>IF(N298="základní",J298,0)</f>
        <v>0</v>
      </c>
      <c r="BF298" s="138">
        <f>IF(N298="snížená",J298,0)</f>
        <v>0</v>
      </c>
      <c r="BG298" s="138">
        <f>IF(N298="zákl. přenesená",J298,0)</f>
        <v>0</v>
      </c>
      <c r="BH298" s="138">
        <f>IF(N298="sníž. přenesená",J298,0)</f>
        <v>0</v>
      </c>
      <c r="BI298" s="138">
        <f>IF(N298="nulová",J298,0)</f>
        <v>0</v>
      </c>
      <c r="BJ298" s="17" t="s">
        <v>86</v>
      </c>
      <c r="BK298" s="138">
        <f>ROUND(I298*H298,2)</f>
        <v>0</v>
      </c>
      <c r="BL298" s="17" t="s">
        <v>117</v>
      </c>
      <c r="BM298" s="137" t="s">
        <v>443</v>
      </c>
    </row>
    <row r="299" spans="2:65" s="1" customFormat="1" ht="6.9" customHeight="1">
      <c r="B299" s="44"/>
      <c r="C299" s="45"/>
      <c r="D299" s="45"/>
      <c r="E299" s="45"/>
      <c r="F299" s="45"/>
      <c r="G299" s="45"/>
      <c r="H299" s="45"/>
      <c r="I299" s="45"/>
      <c r="J299" s="45"/>
      <c r="K299" s="45"/>
      <c r="L299" s="32"/>
    </row>
  </sheetData>
  <sheetProtection algorithmName="SHA-512" hashValue="styzG95lA1o4XW7l5CzvOw9/hrYxwC7Em1Y7mvaVrIwBR5+N22NZVv54328ZJDdeYTokO4ZhD2X7c2uJuGg78g==" saltValue="fB+ReaY7URCZY9HxKeBCx/11EcajXCgd35VDfIivPNrv3wvbS4j+7aN+2mZ+tS95FkGxydNMj1PPS8671Abafw==" spinCount="100000" sheet="1" objects="1" scenarios="1" formatColumns="0" formatRows="0" autoFilter="0"/>
  <autoFilter ref="C121:K298" xr:uid="{00000000-0009-0000-0000-000002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6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0 - Ostatní a vedlejší ná...</vt:lpstr>
      <vt:lpstr>101 - Oprava chodníku uli...</vt:lpstr>
      <vt:lpstr>'0 - Ostatní a vedlejší ná...'!Názvy_tisku</vt:lpstr>
      <vt:lpstr>'101 - Oprava chodníku uli...'!Názvy_tisku</vt:lpstr>
      <vt:lpstr>'Rekapitulace stavby'!Názvy_tisku</vt:lpstr>
      <vt:lpstr>'0 - Ostatní a vedlejší ná...'!Oblast_tisku</vt:lpstr>
      <vt:lpstr>'101 - Oprava chodníku uli...'!Oblast_tisku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LAPTOP-PTG2KFLL\Miloš Drábek</dc:creator>
  <cp:lastModifiedBy>Miloš Drábek</cp:lastModifiedBy>
  <cp:lastPrinted>2024-07-25T11:55:02Z</cp:lastPrinted>
  <dcterms:created xsi:type="dcterms:W3CDTF">2024-07-25T11:52:54Z</dcterms:created>
  <dcterms:modified xsi:type="dcterms:W3CDTF">2024-07-25T11:55:13Z</dcterms:modified>
</cp:coreProperties>
</file>